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08E62CCB-6852-4059-A71F-ED7D36E1B9D3}" xr6:coauthVersionLast="47" xr6:coauthVersionMax="47" xr10:uidLastSave="{00000000-0000-0000-0000-000000000000}"/>
  <workbookProtection workbookAlgorithmName="SHA-512" workbookHashValue="+x2OPlmGBbmNYT6s66bHqzsIkFFuMQO26sxlX9LtijbS15BitMKgi6oxF+gVCAmM0YZTMY0lmW6y+KPQqLgjJQ==" workbookSaltValue="7kxn2zR20HVunfhBmeExIA==" workbookSpinCount="100000" lockStructure="1"/>
  <bookViews>
    <workbookView xWindow="-12180" yWindow="-21720" windowWidth="51840" windowHeight="21120" tabRatio="741" activeTab="1" xr2:uid="{00000000-000D-0000-FFFF-FFFF00000000}"/>
  </bookViews>
  <sheets>
    <sheet name="KHG A - Software" sheetId="1" r:id="rId1"/>
    <sheet name="KHG B - SaaS-Betrieb u.a." sheetId="6" r:id="rId2"/>
    <sheet name="KHG C - Dienstleistung"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6" l="1"/>
  <c r="F27" i="6"/>
  <c r="F159" i="1"/>
  <c r="F150" i="1"/>
  <c r="F149" i="1"/>
  <c r="F147" i="1"/>
  <c r="F146" i="1"/>
  <c r="F24" i="1" l="1"/>
  <c r="F161" i="1"/>
  <c r="F160" i="1"/>
  <c r="F122" i="1"/>
  <c r="F65" i="1"/>
  <c r="F8" i="1"/>
  <c r="F33" i="6"/>
  <c r="F32" i="6"/>
  <c r="F31" i="6"/>
  <c r="F30" i="6"/>
  <c r="F20" i="6"/>
  <c r="F14" i="6"/>
  <c r="F12" i="3" l="1"/>
  <c r="F10" i="3"/>
  <c r="F8" i="3"/>
  <c r="F7" i="3"/>
  <c r="F18" i="1"/>
  <c r="F154" i="1"/>
  <c r="F153" i="1"/>
  <c r="F152" i="1"/>
  <c r="F137" i="1"/>
  <c r="F138" i="1"/>
  <c r="F139" i="1"/>
  <c r="F140" i="1"/>
  <c r="F136" i="1"/>
  <c r="F134" i="1"/>
  <c r="F131" i="1"/>
  <c r="F129" i="1"/>
  <c r="F121" i="1"/>
  <c r="F118" i="1"/>
  <c r="F116" i="1"/>
  <c r="F113" i="1"/>
  <c r="F109" i="1"/>
  <c r="F107" i="1"/>
  <c r="F106" i="1"/>
  <c r="F105" i="1"/>
  <c r="F104" i="1"/>
  <c r="F101" i="1"/>
  <c r="F99" i="1"/>
  <c r="F98" i="1"/>
  <c r="F91" i="1"/>
  <c r="F88" i="1"/>
  <c r="F85" i="1"/>
  <c r="F82" i="1"/>
  <c r="F78" i="1"/>
  <c r="F77" i="1"/>
  <c r="F74" i="1"/>
  <c r="F73" i="1"/>
  <c r="F68" i="1"/>
  <c r="F66" i="1"/>
  <c r="F62" i="1"/>
  <c r="F60" i="1"/>
  <c r="F59" i="1"/>
  <c r="F57" i="1"/>
  <c r="F56" i="1"/>
  <c r="F52" i="1"/>
  <c r="F50" i="1"/>
  <c r="F43" i="1"/>
  <c r="F42" i="1"/>
  <c r="F41" i="1"/>
  <c r="F37" i="1"/>
  <c r="F36" i="1"/>
  <c r="F34" i="1"/>
  <c r="F30" i="1"/>
  <c r="F28" i="1"/>
  <c r="F27" i="1"/>
  <c r="F26" i="1"/>
  <c r="F21" i="1"/>
  <c r="F20" i="1"/>
  <c r="F15" i="1"/>
  <c r="F10" i="1"/>
  <c r="F9" i="1"/>
</calcChain>
</file>

<file path=xl/sharedStrings.xml><?xml version="1.0" encoding="utf-8"?>
<sst xmlns="http://schemas.openxmlformats.org/spreadsheetml/2006/main" count="784" uniqueCount="393">
  <si>
    <t>KHG</t>
  </si>
  <si>
    <t>KG</t>
  </si>
  <si>
    <t>Kriterium</t>
  </si>
  <si>
    <t>Art (A/B)</t>
  </si>
  <si>
    <t xml:space="preserve">Gewichtung </t>
  </si>
  <si>
    <t>Anbieter 1</t>
  </si>
  <si>
    <t>Anbieter 2</t>
  </si>
  <si>
    <t>Anbieter …</t>
  </si>
  <si>
    <t xml:space="preserve">Kriterium </t>
  </si>
  <si>
    <t>Bewertung</t>
  </si>
  <si>
    <t>Beschreibung</t>
  </si>
  <si>
    <t>Ergebnis</t>
  </si>
  <si>
    <t>A - Software</t>
  </si>
  <si>
    <t>A 1 - Software/ Gesamtsystem</t>
  </si>
  <si>
    <t>A 1.1</t>
  </si>
  <si>
    <t>B</t>
  </si>
  <si>
    <t>A 1.2</t>
  </si>
  <si>
    <t>A 1.3</t>
  </si>
  <si>
    <t>A 2 - Objekt- und Ablagestruktur</t>
  </si>
  <si>
    <t>A 2.1</t>
  </si>
  <si>
    <t>A</t>
  </si>
  <si>
    <t>A 2.2</t>
  </si>
  <si>
    <t>Das DMS muss für den Ablagebereich für Sachakten die Hinterlegung eines Aktenplans inkl. Pflege von Aktenplanpositionen unterstützen. Dazu zählen insbesondere die Umbenennung von Sachbezeichnungen, die Änderung von Aufbewahrungsfristen und Aussonderungsarten sowie das Hinzufügen und Löschen von Positionen innerhalb des Aktenplans. Beschreiben Sie die in ihrem DMS vorhandenen Funktion zur Abbildung von Sachakten inkl. Aktenplan.</t>
  </si>
  <si>
    <t>A 2.3</t>
  </si>
  <si>
    <t>A 2.4</t>
  </si>
  <si>
    <t>A 2.5</t>
  </si>
  <si>
    <t>A 2.6</t>
  </si>
  <si>
    <t>A 2.7</t>
  </si>
  <si>
    <t>A 2.8</t>
  </si>
  <si>
    <t>A 3 - Dokumenteneingang</t>
  </si>
  <si>
    <t>A 3.1</t>
  </si>
  <si>
    <t>A 3.2</t>
  </si>
  <si>
    <t>A 3.3</t>
  </si>
  <si>
    <t>A 3.4</t>
  </si>
  <si>
    <t>A 3.5</t>
  </si>
  <si>
    <t>A 3.6</t>
  </si>
  <si>
    <t>A 3.7</t>
  </si>
  <si>
    <t>A 4 - Registrieren in der Software</t>
  </si>
  <si>
    <t>A 4 .1</t>
  </si>
  <si>
    <t>A 4 .2</t>
  </si>
  <si>
    <t>A 4 .3</t>
  </si>
  <si>
    <t>A 4 .4</t>
  </si>
  <si>
    <t>A 4 .5</t>
  </si>
  <si>
    <t>A 4 .6</t>
  </si>
  <si>
    <t>A 5 - Erstellung von Objekten</t>
  </si>
  <si>
    <t>A 5.1</t>
  </si>
  <si>
    <t>A 5.2</t>
  </si>
  <si>
    <t>A 5.3</t>
  </si>
  <si>
    <t>A 5.4</t>
  </si>
  <si>
    <t>A 5.5</t>
  </si>
  <si>
    <t>A 5.6</t>
  </si>
  <si>
    <t>A 5.7</t>
  </si>
  <si>
    <t>A 5.8</t>
  </si>
  <si>
    <t>A 6 - Workflows / Geschäftsgänge / Benachrichtigungsdienst</t>
  </si>
  <si>
    <t>A 6.1</t>
  </si>
  <si>
    <t>A 6.2</t>
  </si>
  <si>
    <t>A 6.3</t>
  </si>
  <si>
    <t>A 6.4</t>
  </si>
  <si>
    <t>A 6.5</t>
  </si>
  <si>
    <t>A 6.6</t>
  </si>
  <si>
    <t>A 6.7</t>
  </si>
  <si>
    <t>A 6.8</t>
  </si>
  <si>
    <t>A 6.9</t>
  </si>
  <si>
    <t>A 6.10</t>
  </si>
  <si>
    <t>A 6.11</t>
  </si>
  <si>
    <t>A 6.12</t>
  </si>
  <si>
    <t>A 7 - Recherche und Wiedervorlage</t>
  </si>
  <si>
    <t>A 7.1</t>
  </si>
  <si>
    <t>A 7.2</t>
  </si>
  <si>
    <t>A 7.3</t>
  </si>
  <si>
    <t>A 7.4</t>
  </si>
  <si>
    <t>A 7.5</t>
  </si>
  <si>
    <t>A 7.6</t>
  </si>
  <si>
    <t>A 7.7</t>
  </si>
  <si>
    <t>A 7.8</t>
  </si>
  <si>
    <t>A 7.9</t>
  </si>
  <si>
    <t>A 7.10</t>
  </si>
  <si>
    <t>A 8 - Ausgang</t>
  </si>
  <si>
    <t>A 8.1</t>
  </si>
  <si>
    <t>A 8.2</t>
  </si>
  <si>
    <t>A 8.3</t>
  </si>
  <si>
    <t>A 9 - Mobilität</t>
  </si>
  <si>
    <t>A 9.3</t>
  </si>
  <si>
    <t>A 9.4</t>
  </si>
  <si>
    <t>A 9.5</t>
  </si>
  <si>
    <t>A 10 - Nachvollziehbarkeit</t>
  </si>
  <si>
    <t>A 10.1</t>
  </si>
  <si>
    <t>A 10.2</t>
  </si>
  <si>
    <t>A 10.3</t>
  </si>
  <si>
    <t>A 10.4</t>
  </si>
  <si>
    <t>A 10.5</t>
  </si>
  <si>
    <t>A 10.6</t>
  </si>
  <si>
    <t>A 10.7</t>
  </si>
  <si>
    <t>A 10.8</t>
  </si>
  <si>
    <t>A 11 - Langzeitspeicherung und Aussonderung</t>
  </si>
  <si>
    <t>A 11.1</t>
  </si>
  <si>
    <t>A 11.2</t>
  </si>
  <si>
    <t>A 11.3</t>
  </si>
  <si>
    <t>A 11.4</t>
  </si>
  <si>
    <t>A 11.5</t>
  </si>
  <si>
    <t>A 11.6</t>
  </si>
  <si>
    <t>A 11.7</t>
  </si>
  <si>
    <t>A 11.8</t>
  </si>
  <si>
    <t>A 12 - Administration</t>
  </si>
  <si>
    <t>A 12.1</t>
  </si>
  <si>
    <t>A 12.2</t>
  </si>
  <si>
    <t>A 12.3</t>
  </si>
  <si>
    <t>A 12.4</t>
  </si>
  <si>
    <t>A 12.5</t>
  </si>
  <si>
    <t>A 12.6</t>
  </si>
  <si>
    <t>A 12.7</t>
  </si>
  <si>
    <t>A 12.8</t>
  </si>
  <si>
    <t>A 12.9</t>
  </si>
  <si>
    <t>A 12.10</t>
  </si>
  <si>
    <t>A 12.11</t>
  </si>
  <si>
    <t>A 12.12</t>
  </si>
  <si>
    <t>A 12.13</t>
  </si>
  <si>
    <t>A 12.14</t>
  </si>
  <si>
    <t>A 12.15</t>
  </si>
  <si>
    <t>A 12.16</t>
  </si>
  <si>
    <t>A 12.17</t>
  </si>
  <si>
    <t>A 12.18</t>
  </si>
  <si>
    <t>A 12.19</t>
  </si>
  <si>
    <t>A 13 - Infrastruktur und  Technische Systemanforderungen</t>
  </si>
  <si>
    <t>A 13.1</t>
  </si>
  <si>
    <t>A 13.2</t>
  </si>
  <si>
    <t>A 13.3</t>
  </si>
  <si>
    <t>A 13.4</t>
  </si>
  <si>
    <t>A 13.5</t>
  </si>
  <si>
    <t>A 13.6</t>
  </si>
  <si>
    <t>A 13.7</t>
  </si>
  <si>
    <t>A 13.8</t>
  </si>
  <si>
    <t>A 14 - Ergonomie und Benutzeroberfläche</t>
  </si>
  <si>
    <t>A 14.1</t>
  </si>
  <si>
    <t>A 14.2</t>
  </si>
  <si>
    <t>A 14.3</t>
  </si>
  <si>
    <t>A 14.4</t>
  </si>
  <si>
    <t>A 14.5</t>
  </si>
  <si>
    <t>A 14.6</t>
  </si>
  <si>
    <t>A 14.7</t>
  </si>
  <si>
    <t>A 15 - Anbindung von Drittsystemen, KI,  Normen und Standards</t>
  </si>
  <si>
    <t>A 15.1</t>
  </si>
  <si>
    <t>A 15.2</t>
  </si>
  <si>
    <t>A 15.3</t>
  </si>
  <si>
    <t>A 15.4</t>
  </si>
  <si>
    <t>A 15.5</t>
  </si>
  <si>
    <t>A 15.6</t>
  </si>
  <si>
    <t xml:space="preserve">A 16 - Kollaboration/E-Zusammenarbeit </t>
  </si>
  <si>
    <t>A 16.1</t>
  </si>
  <si>
    <t>A 16.2</t>
  </si>
  <si>
    <t>A 16.3</t>
  </si>
  <si>
    <t>B 1.1</t>
  </si>
  <si>
    <t>B 1.2</t>
  </si>
  <si>
    <t>B 1.3</t>
  </si>
  <si>
    <t>B 1.4</t>
  </si>
  <si>
    <t>B 1.5</t>
  </si>
  <si>
    <t>B 1.6</t>
  </si>
  <si>
    <t>B 2.1</t>
  </si>
  <si>
    <t>B 2.2</t>
  </si>
  <si>
    <t>B 2.3</t>
  </si>
  <si>
    <t>B 2.4</t>
  </si>
  <si>
    <t>B 2.5</t>
  </si>
  <si>
    <t>B 2.6</t>
  </si>
  <si>
    <t>C - Dienstleistung</t>
  </si>
  <si>
    <t>C 1 - Dienstleistung</t>
  </si>
  <si>
    <t>C 1.1</t>
  </si>
  <si>
    <t>C 1.2</t>
  </si>
  <si>
    <t>C 1.3</t>
  </si>
  <si>
    <t>C 1.4</t>
  </si>
  <si>
    <t>C 1.5</t>
  </si>
  <si>
    <t>C 1.6</t>
  </si>
  <si>
    <t>A 2.9</t>
  </si>
  <si>
    <t>Das DMS soll über eine Adressverwaltung verfügen und im Rahmen dessen eine Zuordnung der Adressen zu Akten, Vorgängen und Dokumenten ermöglichen. Bitte beschreiben Sie, wie dies in Ihrer Software umgesetzt wird.</t>
  </si>
  <si>
    <t xml:space="preserve">Das DMS muss das Verlinken / Erstellen von Verweisen zwischen beliebigen Objekten ermöglichen. Ist dies in der von Ihnen angebotenen Software gewährleistet?   </t>
  </si>
  <si>
    <t>A 3.8</t>
  </si>
  <si>
    <t>Bitte beschreiben Sie die Möglichkeiten Ihrer Systemlösung, eine individuelle Einstiegsmaske bzw. Startseite (i. S. e. Dashboards) einzurichten, in der neben dem DMS auch andere Anwendungen des Auftraggebers sichtbar und auswähl- bzw. startbar sind.</t>
  </si>
  <si>
    <t>Das DMS soll perspektivisch – unter Berücksichtigung spezifischer Anforderungen an Löschung und Protokollierung – die Möglichkeit bieten, die Personalakte digital abzubilden. Bitte beschreiben Sie die mögliche Umsetzung.</t>
  </si>
  <si>
    <t>Das DMS muss die Abbildung einer hierarchischen Objektstruktur bestehend aus Akten und Vorgängen unterstützen. Innerhalb dieser Struktur können die Objekte Dokumente enthalten. Darüber hinaus muss das System die Möglichkeit bieten, bei Bedarf weitere untergeordnete Container-Objekte bzw. Strukturelemente – wie Teilakten, Ordner oder Register – administrativ anzulegen. Ist dies in der von Ihnen angebotenen Software gewährleistet?</t>
  </si>
  <si>
    <t>Das DMS soll die Einrichtung eines gesonderten Ablagebereichs für Ordner und Dokumente vergleichbar zu einem Netzlaufwerk ermöglichen. Beschreiben Sie die in ihrem DMS vorhanden Funktionen für eine derartige strukturierte Ablage.</t>
  </si>
  <si>
    <t>Die Scanlösung soll eine automatisierte Übergabe der digitalisierten Dokumente an das DMS sicherstellen. Zudem muss sie die Möglichkeit bieten, gescannte Dokumente automatisch einem oder mehreren Postkörben – z. B. Mitarbeiter-, Organisations- oder Funktionspostkörben – zuzuordnen. Bitte beschreiben Sie, wie dies in Ihrer Software umgesetzt wird.</t>
  </si>
  <si>
    <t>Das DMS muss die Integration mit Microsoft Outlook unterstützen und die Übernahme elektronischer Eingänge, insbesondere von E-Mails, einschließlich relevanter Metadaten (z. B. Absender, Empfänger, Betreff, Sendezeitpunkt, Anhänge) in das System ermöglichen. Ist dies in der von Ihnen angebotenen Software gewährleistet?</t>
  </si>
  <si>
    <t>Das DMS soll verschiedene Importoptionen für E-Mails bereitstellen – beispielsweise die Übernahme nur des E-Mail-Textes, nur der Anlagen oder beider Bestandteile. Bei der Übertragung sollen E-Mails einzeln aufgelöst werden, sodass sowohl die E-Mail selbst als auch ihre Anhänge getrennt im DMS abgelegt werden können. Zudem sollen bereits übertragene E-Mails im E-Mail-Programm entsprechend gekennzeichnet werden. Die Ablage der E-Mails soll im Standard im PDF-Format erfolgen. Das DMS soll anhand der Informationen in der E-Mail Vorschläge für Ablageort und Metadaten machen. Bitte beschreiben Sie, wie dies in Ihrer Software umgesetzt wird.</t>
  </si>
  <si>
    <t>Das DMS soll den Import einer unbegrenzten Anzahl von Dokumenten unterschiedlicher Formate aus dem lokalen Dateisystem oder der Arbeitsumgebung ermöglichen. Idealerweise erfolgt dieser Import in einem einzigen, benutzerfreundlichen Arbeitsschritt (z. B. per Drag &amp; Drop oder Sammelauswahl). Bitte beschreiben Sie, wie dies in Ihrer Software umgesetzt wird.</t>
  </si>
  <si>
    <t>Das DMS soll in der Lage sein, elektronische Posteingänge aus Funktionspostfächern in Microsoft Outlook automatisiert abzurufen und in eine definierte Eingangsablage des E-Akte-Systems (z.B. spezifische Akte) zu überführen. Bitte beschreiben Sie, wie dies in Ihrer Software umgesetzt wird.</t>
  </si>
  <si>
    <t>Das DMS muss Funktionen zur Kennzeichnung dringlicher Posteingänge bereitstellen. Die Kennzeichnung soll visuell deutlich erfolgen (z. B. durch farbliche Markierung oder Symbolik), sodass empfangende Mitarbeitende die Dringlichkeit eines Vorgangs auf den ersten Blick erfassen können. Ist dies in der von Ihnen angebotenen Software gewährleistet?</t>
  </si>
  <si>
    <t>Das DMS muss jedem Dokument, das innerhalb eines Ablagebereichs des Aktenplans oder einer Fallakte gespeichert wird, über den gesamten Lebenszyklus hinweg eine eindeutige und unveränderliche Dokumentennummer (eineindeutige Identifikation) zuweisen.
Diese Dokumentennummer muss systemweit eindeutig sein und darf nicht wiederverwendet werden. Sie dient der langfristigen Nachvollziehbarkeit, der Revisionssicherheit sowie der eindeutigen Referenzierbarkeit des Dokuments – auch im Falle einer späteren Archivierung oder Migration. Ist dies in der von Ihnen angebotenen Software gewährleistet?</t>
  </si>
  <si>
    <t>Das DMS muss in der Lage sein, Aktenzeichen automatisch auf Grundlage des im System hinterlegten Aktenplans sowie entsprechend der hinterlegten Aktenzeichenbildungsregel zu generieren.
Die Generierung hat regelbasiert, nachvollziehbar und konform zur in der Geschäftsstelle des Wissenschaftsrats geltenden Struktur der Aktenführung zu erfolgen. Manuelle Korrekturen durch berechtigte Personen müssen möglich, aber dokumentiert und nachvollziehbar sein. Ist dies in der von Ihnen angebotenen Software gewährleistet?</t>
  </si>
  <si>
    <t>Für sämtliche Objekte, die innerhalb eines Ablagebereichs des Aktenplans oder der Fallakten (z. B. Akten, Vorgänge), angelegt werden, muss das DMS systemseitig eindeutige und unveränderliche Kennzeichen (eineindeutige Identifikatoren) vergeben.
Diese Kennzeichen müssen systemweit eindeutig sein und der dauerhaften Identifikation, Nachvollziehbarkeit und Referenzierbarkeit über den gesamten Lebenszyklus des Objekts dienen. Ist dies in der von Ihnen angebotenen Software gewährleistet?</t>
  </si>
  <si>
    <t>Das DMS soll die Möglichkeit bieten, die Sichtbarkeit des Aktenplans für Nutzerinnen und Nutzer auf ausgewählte Aktenplanbereiche zu beschränken – beispielsweise auf individuell festgelegte Favoriten, spezifische Hauptgruppen oder relevante Teilbereiche.
Ziel ist es, die Übersichtlichkeit zu erhöhen und die Navigation innerhalb des Aktenplans an die jeweilige fachliche Zuständigkeit oder organisatorische Rolle anzupassen. Bitte beschreiben Sie, wie dies in Ihrer Software umgesetzt wird.</t>
  </si>
  <si>
    <t>Das DMS soll eine automatisierte oder teilautomatisierte Verschlagwortung von Akten, Vorgängen und Dokumenten ermöglichen. Darüber hinaus soll es die Möglichkeit bieten, pro Schriftgutobjekt eine unbegrenzte Anzahl von Schlagwörtern zu vergeben.
Die Schlagworte dienen der inhaltlichen Erschließung und sollen sowohl manuell als auch durch regelbasierte oder KI-gestützte Verfahren ergänzt werden können. Bitte beschreiben Sie, wie dies in Ihrer Software umgesetzt wird.</t>
  </si>
  <si>
    <t>Das DMS soll die Einrichtung sowohl offener als auch geschlossener Schlagwortkataloge ermöglichen.
Offene Schlagwortkataloge sollen die freie Vergabe neuer Schlagworte durch berechtigte Nutzerinnen und Nutzer erlauben, während geschlossene Kataloge eine Auswahl aus vordefinierten, administrativ gepflegten Schlagwortlisten vorsehen. Bitte beschreiben Sie, wie dies in Ihrer Software umgesetzt wird.</t>
  </si>
  <si>
    <t>Das DMS muss einen integrierten Multiformat-Viewer zur Verfügung stellen, der mindestens die Anzeige von Microsoft-Office-Dateien (z. B. DOCX, XLSX, PPTX), PDF-Dokumenten sowie gängigen Bildformaten (z. B. JPG, PNG) unterstützt. Ist dies in der von Ihnen angebotenen Software gewährleistet?</t>
  </si>
  <si>
    <t>Der Multiformat-Viewer soll zudem Funktionen zur Annotation bereitstellen, darunter insbesondere das Hinzufügen von Kommentaren, Notizen sowie farblichen Markierungen.  Bitte beschreiben Sie, wie dies in Ihrer Software umgesetzt wird.</t>
  </si>
  <si>
    <t>A 5.9</t>
  </si>
  <si>
    <t>Das DMS soll die Möglichkeit bieten, bei der Erstellung oder Bearbeitung von Dokumenten beliebige Metadaten – wie z. B. Aktenzeichen, Bearbeitername, E-Mail-Adresse oder Erstellungsdatum – automatisch in das Dokument einzufügen.
Die eingefügten Metadaten sollen dabei aus den im System gepflegten Informationen generiert werden. Eine nachträgliche Änderung, Ergänzung oder manuelle Anpassung dieser Metadaten durch berechtigte Nutzerinnen und Nutzer muss weiterhin möglich sein. Bitte beschreiben Sie, wie dies in Ihrer Software umgesetzt wird.</t>
  </si>
  <si>
    <t>Das DMS soll die Ausführung bestehender Makros in Dokumentenvorlagen sowie die Kompatibilität mit im Einsatz befindlichen Plug-ins unterstützen. Insbesondere bei der Verwendung von Microsoft-Office-Dokumenten (z. B. Word-Vorlagen mit VBA-Makros) darf es nicht zu Funktionsverlusten kommen. Die Integration vorhandener Plug-ins – beispielsweise zur Textprüfung, Formatierung oder Signaturerstellung – muss gewährleistet sein. Bitte beschreiben Sie, wie dies in Ihrer Software umgesetzt wird.</t>
  </si>
  <si>
    <t xml:space="preserve">Das DMS muss das Kopieren und Verschieben einzelner Dokumente in andere Vorgänge oder Akten sowie das Kopieren und Verschieben ganzer Vorgänge in andere Akten ermöglichen. Dabei müssen alle zugehörigen Metadaten, Verknüpfungen und Historieneinträge erhalten bleiben bzw. entsprechend angepasst werden. Ist dies in der von Ihnen angebotenen Software gewährleistet?   </t>
  </si>
  <si>
    <t xml:space="preserve">Das DMS muss die serverseitige Erstellung von PDF/A-Dateien unterstützen. Dies umfasst insbesondere die Möglichkeit, Dokumente automatisiert oder manuell in das Langzeitarchivierungsformat PDF/A (z. B. PDF/A-1b, PDF/A-2u) zu konvertieren, ohne dass hierfür eine lokale Benutzerinteraktion erforderlich ist. Ist dies in der von Ihnen angebotenen Software gewährleistet?   </t>
  </si>
  <si>
    <t xml:space="preserve">Das DMS muss eine nachvollziehbare gleichzeitige Bearbeitung eines Dokuments durch mehrere berechtigte Nutzerinnen und Nutzer ermöglichen. Dabei sind Änderungen versioniert zu protokollieren und die jeweiligen Bearbeitungsstände eindeutig zuordenbar zu machen. Es muss erkennbar sein, welche Personen zu welchem Zeitpunkt welche Änderungen vorgenommen haben. Ist dies in der von Ihnen angebotenen Software gewährleistet?   </t>
  </si>
  <si>
    <t xml:space="preserve">Das DMS muss die Vergabe und Verwaltung von Verfügungen für alle Schriftgutobjekte unterstützen – einschließlich Akten, Vorgängen, Dokumenten sowie weiteren objektbezogenen Einheiten. Ist dies in der von Ihnen angebotenen Software gewährleistet?   </t>
  </si>
  <si>
    <t xml:space="preserve">Bitte beschreiben Sie die Umsetzung des Kriteriums A 6.1. Fügen Sie aussagekräftige Screenshots bei. </t>
  </si>
  <si>
    <t>A 6.13</t>
  </si>
  <si>
    <t>Das DMS soll die Möglichkeit der Kennzeichnung (z. B. dringend, als spezifischer Vorgangstyp) eines Workflows bieten. Bitte beschreiben Sie, wie dies in Ihrer Software umgesetzt wird.</t>
  </si>
  <si>
    <t>Das DMS soll die Möglichkeit bieten, BPMN-Prozesse als Workflows in das DMS zu importieren bzw. auch zu exportieren. Bitte beschreiben Sie, wie dies in Ihrer Software umgesetzt wird.</t>
  </si>
  <si>
    <t>Das DMS soll die Möglichkeit bieten, Workflows als Muster (Vorlagen) bereitzustellen. Diese Muster-Workflows sollen auf verschiedenen Ebenen zur Verfügung stehen – insbesondere organisationseinheitsspezifisch, mandantenweit sowie nutzerspezifisch. Darüber hinaus soll es berechtigten Nutzerinnen und Nutzern möglich sein, eigene Workflow-Muster zu erstellen, zu speichern und bei Bedarf wiederzuverwenden. Bitte beschreiben Sie, wie dies in Ihrer Software umgesetzt wird.</t>
  </si>
  <si>
    <t>Das DMS soll die Möglichkeit bieten, nach Abschluss eines Workflows die während des Prozesses gewährten Schreibrechte wahlweise beizubehalten oder automatisch zu entziehen. Zudem soll es möglich sein, den am Workflow beteiligten Nutzerinnen und Nutzern dauerhaft Leserechte auf das betreffende Objekt (z. B. Akte, Vorgang, Dokument) einzuräumen. Die Konfiguration dieser Rechtevergabe muss regelbasiert und administrativ steuerbar sein. Bitte beschreiben Sie, wie dies in Ihrer Software umgesetzt wird.</t>
  </si>
  <si>
    <t>Das DMS soll über einen Benachrichtigungsdienst verfügen, der es ermöglicht, Nutzerinnen und Nutzer per E-Mail über neue Eingänge – beispielsweise in Akten, Vorgängen oder Aufgabenkörben – automatisch zu informieren. Die Konfiguration dieses Benachrichtigungsdienstes soll durch die Nutzerinnen und Nutzer selbst vorgenommen werden können, einschließlich der Auswahl relevanter Objekttypen, Häufigkeit und Form der Benachrichtigung. Bitte beschreiben Sie, wie dies in Ihrer Software umgesetzt wird.</t>
  </si>
  <si>
    <t xml:space="preserve">Zum Laufweg eines Objekts im DMS müssen mindestens folgende Informationen für jeden Bearbeitungsschritt definierbar sein:
der Name oder die Funktion der Bearbeitungsstation (Akteur),
die Bezeichnung der jeweiligen Verfügung (Aktivität),
sowie eine zugehörige Frist (Fälligkeitsdatum oder Bearbeitungszeitraum).
Diese Angaben müssen Bestandteil der Workflow-Definition sein und systemseitig sowohl steuerbar als auch nachvollziehbar dokumentiert werden. Ist dies in der von Ihnen angebotenen Software gewährleistet?   </t>
  </si>
  <si>
    <t xml:space="preserve">Das DMS muss eine Nachverfolgung von Workflows (Historie, Einsicht und Recherchierbarkeit) ermöglichen. Ist dies in der von Ihnen angebotenen Software gewährleistet?   </t>
  </si>
  <si>
    <t xml:space="preserve">Das DMS muss neben persönlichen Aufgabenkörben, unabhängige Gruppenarbeitskörbe bzw. Funktionsarbeitskörbe zur Verfügung stellen, an die verfügt werden können. Ist dies in der von Ihnen angebotenen Software gewährleistet?   </t>
  </si>
  <si>
    <t xml:space="preserve">Im Laufweg müssen Bearbeitungsschritte und/oder Bearbeitungsstationen sowohl parallel als auch sequentiell anzuordnen sein. Das DMS muss neben der Ausführung vordefinierter Workflows auch die Durchführung von Ad-hoc-Workflows ermöglichen. Dabei sollen berechtigte Nutzerinnen und Nutzer während des laufenden Verfahrens individuell zusätzliche Schritte oder Beteiligte ergänzen können. Die Nachvollziehbarkeit der jeweiligen Bearbeitungsreihenfolge und Zuständigkeiten muss in beiden Fällen systemseitig gewährleistet sein. Ist dies in der von Ihnen angebotenen Software gewährleistet?   </t>
  </si>
  <si>
    <t xml:space="preserve">Das DMS muss es ermöglichen, im Rahmen von Workflows temporär Zugriffsrechte auf Objekte – wie Akten, Vorgänge oder Dokumente – an Benutzerinnen und Benutzer zu übertragen, die gemäß ihrem regulären Rechteprofil keinen Zugriff auf diese Objekte besitzen. Die Rechtevergabe muss zeitlich und kontextbezogen steuerbar sowie systemseitig protokolliert und nachvollziehbar sein. Ist dies in der von Ihnen angebotenen Software gewährleistet?   </t>
  </si>
  <si>
    <t xml:space="preserve">Das DMS muss die Möglichkeit bieten, einmal definierte Suchabfragen zu speichern und als wiederverwendbare Suchmuster (Suchvorlagen) zu hinterlegen.  Ist dies in der von Ihnen angebotenen Software gewährleistet?   </t>
  </si>
  <si>
    <t xml:space="preserve">Das DMS muss die Möglichkeit bieten, Rechercheergebnisse (Trefferlisten) in gängige exportierbare Formate – mindestens als TXT- und CSV-Datei – zu überführen.  Ist dies in der von Ihnen angebotenen Software gewährleistet?   </t>
  </si>
  <si>
    <t xml:space="preserve">Recherche- und Trefferlisten müssen datenschutzkonformen Vorgaben entsprechen und direkt an gültige Rollen und Berechtigungen gekoppelt sein. Zugriffsrechte gelten auch für alle Recherchemöglichkeiten. Im Detail sollen daher nur Rechercheergebnisse angezeigt werden, auf die der Nutzer mindestens lesenden Zugriff hat. Ist dies in der von Ihnen angebotenen Software gewährleistet?   </t>
  </si>
  <si>
    <t xml:space="preserve">Die Rechercheergebnisse müssen durch weitere Kriterien (z. B. Ersteller, Erstellungsdatum, Format) weiter eingegrenzt / verfeinert werden können ohne eine neue Suchabfrage zu starten. Ist dies in der von Ihnen angebotenen Software gewährleistet?   </t>
  </si>
  <si>
    <t xml:space="preserve">Das DMS muss über eine Wiedervorlagefunktion verfügen. Ist dies in der von Ihnen angebotenen Software gewährleistet?   </t>
  </si>
  <si>
    <t>Das DMS soll umfassende Recherchefunktionalitäten bereitstellen, die eine effiziente Navigation, Auswertung und Weiterverarbeitung der Suchergebnisse ermöglichen. Im Einzelnen sind folgende Anforderungen umzusetzen:
- Darstellung der Rechercheergebnisse im persönlichen Postkorb bzw. in einer zentralen Trefferliste, inklusive Anzeige frei konfigurierbarer   
  Metadaten (z. B. Dokumententitel, Aktenzeichen, Erstellungsdatum, Bearbeiter);
- Sortierung der Ergebnisse nach frei wählbaren Kriterien, wie z. B. Bezeichnung des Dokuments, Zeitraum, Zuständigkeit oder 
  Bearbeitungsstatus;
- Direkter Zugriff auf Rechercheergebnisse aus der Trefferliste heraus (z. B. zur Anzeige, Bearbeitung oder Verfügung);
- Navigierbarkeit zu unter- und übergeordneten Objekten (z. B. vom Dokument zum Vorgang bzw. zur Akte);
- Möglichkeit einer verfeinerten Suche innerhalb bestehender Trefferlisten („Treffer-in-Treffer“-Suche);
Darstellung von Treffern einer Volltextrecherche im jeweiligen Textkontext („Snippet-Darstellung“) zur besseren Einordnung der Fundstelle.
Bitte beschreiben Sie, wie dies in Ihrer Software umgesetzt wird.</t>
  </si>
  <si>
    <t>Das DMS soll die Sortierung aller Listendarstellungen – einschließlich Trefferlisten, Objektlisten, Adresslisten und vergleichbarer Übersichten – nach sämtlichen verfügbaren Kriterien ermöglichen. Die Sortierkriterien sollen dabei frei wählbar und kombinierbar sein (z. B. nach Name, Datum, Status, Klassifikation), und die gewählte Sortierung muss durch die Nutzerinnen und Nutzer individuell gespeichert oder zurückgesetzt werden können. Bitte beschreiben Sie, wie dies in Ihrer Software umgesetzt wird.</t>
  </si>
  <si>
    <t>Das DMS soll die Möglichkeit bieten, mehrerer Wiedervorlagen für ein Objekt zu erstellen. Bitte beschreiben Sie, wie dies in Ihrer Software umgesetzt wird.</t>
  </si>
  <si>
    <t>Das DMS soll die Nutzung der Wiedervorlagefunktion im Vertretungsfall sicherstellen. Bitte beschreiben Sie, wie dies in Ihrer Software umgesetzt wird.</t>
  </si>
  <si>
    <t xml:space="preserve">Das DMS muss das Konvertieren in PDF/A sowohl automatisch als auch manuell erlauben. Ist dies in der von Ihnen angebotenen Software gewährleistet?   </t>
  </si>
  <si>
    <t>Alle elektronischen Dokumente sollen in der angebotenen DMS-Software durch die Nutzerinnen und Nutzer auf ergonomische und medienbruchfreie Weise per E-Mail versendet werden können.
Dabei müssen mindestens folgende Versandoptionen zur Verfügung stehen:
- Versand des Dokuments im Originalformat (z. B. DOCX, XLSX, etc.),
- Versand des Dokuments im Format PDF/A (z. B. nach vorheriger Konvertierung),
- Versand eines systeminternen Links (URL oder Objektreferenz) auf das betreffende Schriftgutobjekt.
Die Auswahl der Versandart muss durch die Nutzerin bzw. den Nutzer je Einzelfall steuerbar sein. Bitte beschreiben Sie, wie dies in Ihrer Software umgesetzt wird.</t>
  </si>
  <si>
    <t>Das DMS soll den direkten Versand von E-Mails aus einem Vorgang heraus unterstützen.
Dabei muss die Möglichkeit bestehen, gesendete E-Mails – einschließlich Anhängen und Versandinformationen – automatisiert im zugehörigen Vorgang revisionssicher abzulegen. Die Ablage soll dabei ohne zusätzlichen Medienbruch erfolgen und eine nachvollziehbare Zuordnung zum auslösenden Vorgang gewährleisten. Bitte beschreiben Sie, wie dies in Ihrer Software umgesetzt wird.</t>
  </si>
  <si>
    <t>Das DMS soll beim Export einer Akte eine Sortierung, die Bildung eines Inhaltsverzeichnisses und eine Paginierung ermöglichen. Zudem soll es in diesem Zusammenhang möglich sein, nach spezifischen Metadaten zu filtern (z. B. Dokumente mit Haken "intern" werden nicht exportiert). Bitte beschreiben Sie, wie dies in Ihrer Software umgesetzt wird.</t>
  </si>
  <si>
    <t xml:space="preserve">Die Software unterstützt das manuelle und systemseitige Anlegen von Versionen (Versionierung) von Dokumenten. Ist dies in der von Ihnen angebotenen Software gewährleistet?   </t>
  </si>
  <si>
    <t xml:space="preserve">Zu jedem Objekt im DMS ist mindestens folgende Protokollierung zu gewährleisten:
- Erstellung des Objektes
- Veränderung des Objektes
- Versionierung von Dokumenten
- Hinzufügen, Kopieren, Verschieben und Löschen in und aus Containerobjekten (z. B. Verschieben eines Dokumentes aus einem Vorgang in 
  einen anderen Vorgang)
- Laufweg von Objekten (z. B. Zeichnung eines Dokumentes)
- Umprotokollieren von Akten
- Anbringen von Mit- und Schlusszeichnungen
- Änderung von Zugriffsrechten
Die Protokollierung muss manipulationssicher, automatisch mindestens mit Datum, Uhrzeit und Bearbeitername erfolgen. Zudem soll ebenfalls der administrative Zugang protokolliert werden. Ist dies in der von Ihnen angebotenen Software gewährleistet?   </t>
  </si>
  <si>
    <t xml:space="preserve">Das DMS muss Protokoll- und Bearbeitungsinformationen in der Software datenschutzkonform ablegen und diese besonders gegen unberechtigten Zugriff schützen. Ist dies in der von Ihnen angebotenen Software gewährleistet?   
</t>
  </si>
  <si>
    <t xml:space="preserve">Das DMS muss die Möglichkeit bieten, Protokolldaten nach Ablauf eines definierten Zeitraums automatisiert zu löschen. Ist dies in der von Ihnen angebotenen Software gewährleistet?   </t>
  </si>
  <si>
    <t>Das DMS soll den Vergleich unterschiedlicher Versionen eines Dokuments unterstützen. Dabei sollen Abweichungen zwischen den Versionen automatisiert erkannt und visuell dargestellt werden können – z. B. durch farbliche Hervorhebung gelöschter, geänderter oder neu hinzugefügter Inhalte. Der Versionsvergleich soll sowohl innerhalb des Systems als auch in gängigen Dokumentformaten (z. B. PDF, DOCX) durchführbar sein. Bitte beschreiben Sie, wie dies in Ihrer Software umgesetzt wird.</t>
  </si>
  <si>
    <t>Das DMS soll eine nachvollziehbare Bearbeitung sicherstellen. Insbesondere sollen aus datenschutzrechtlicher Sicht spezifische Protokoll- und Bearbeitungsinformationen hinsichtlich Umfang (Erstellungsdatum, Name des Bearbeiters etc.) und Aktivität (z. B. Anlegen eines Vorgangs, Löschen einer Akte, Mitzeichnen etc.) parametrisiert (= mit Rechten versehen) und gespeichert werden können. Bitte beschreiben Sie, wie dies in Ihrer Software umgesetzt wird.</t>
  </si>
  <si>
    <t>Das DMS soll das Customizing bzw. die Anpassen von Protokolldaten ermöglichen. Bitte beschreiben Sie, wie dies in Ihrer Software umgesetzt wird.</t>
  </si>
  <si>
    <t xml:space="preserve">Das DMS muss die Möglichkeit bieten, ein Objekt (Akte und Vorgang) abzuschließen. Alle untergeordneten Objekte werden schreibgeschützt, können nicht mehr verändert werden und die hinterlegte Aufbewahrungsfrist fängt an zu laufen. Ist dies in der von Ihnen angebotenen Software gewährleistet?  </t>
  </si>
  <si>
    <t xml:space="preserve">Das DMS muss die Verwaltung und Überwachung von Aufbewahrungsfristen unterstützen. Hierzu müssen Fristen objektspezifisch (z. B. auf Ebene von Akten, Vorgängen oder Dokumenten) konfigurierbar sein. Die Fristdauer, der Fristbeginn (z. B. mit Abschluss eines Vorgangs) sowie die Fristart (z. B. Lösch- oder Aussonderungsfrist) müssen systemseitig hinterlegt, sichtbar gemacht und automatisch überwacht werden können.
Nach Ablauf der Frist muss das DMS entsprechende Aktionen (z. B. Vorschlag zur Aussonderung oder automatisierte Löschung) auslösen können. Ist dies in der von Ihnen angebotenen Software gewährleistet?  </t>
  </si>
  <si>
    <t xml:space="preserve">Die Berechnung des Endes der Aufbewahrungsfrist muss automatisiert im DMS erfolgen. Ist dies in der von Ihnen angebotenen Software gewährleistet?  </t>
  </si>
  <si>
    <t xml:space="preserve">Das DMS unterstützt das "Wiederaufleben" von Vorgängen und Akten während der Aufbewahrungsfrist, so dass neue Dokumente bzw. Vorgänge hinzugefügt werden können. Die bereits abgeschlossenen Dokumente bleiben weiterhin unveränderbar und schreibgeschützt. Eine Veränderung im Sinne einer erneuten Bearbeitung des Dokumentes ist hierbei nicht möglich. Ist dies in der von Ihnen angebotenen Software gewährleistet?  </t>
  </si>
  <si>
    <t>Das DMS soll verwaiste Vorgänge und Akten – d. h. Objekte ohne Bearbeitungsaktivität über einen definierten Zeitraum – automatisch erkennen und nach Ablauf dieser Zeit zum Abschluss vorschlagen. Die Zeitspanne bis zum Vorschlag sowie die Kriterien zur Identifikation als ‚verwaist‘ müssen systemseitig konfigurierbar sein. Die Entscheidung über den tatsächlichen Abschluss verbleibt bei den zuständigen berechtigten Personen. Bitte beschreiben Sie, wie dies in Ihrer Software umgesetzt wird.</t>
  </si>
  <si>
    <t>Das DMS soll die Anbindung an ein digitales Zwischenarchiv ermöglichen – beispielsweise an das Digitale Zwischenarchiv des Bundes oder ein vergleichbares System auf Landes- oder Institutionsebene. Bitte beschreiben Sie, wie dies in Ihrer Software umgesetzt wird.</t>
  </si>
  <si>
    <t>Das DMS soll im Rahmen des Aussonderungsprozesses Containerformate (z. B. EML, MSG, ZIP, TAR) in archivfähige Formate konvertieren können. Falls eine Konvertierung nicht möglich ist – z. B. aufgrund inkompatibler Inhalte, beschädigter Dateien oder nicht unterstützter Formate – muss das System automatisch eine eindeutige Mitteilung erzeugen. Bitte beschreiben Sie, wie dies in Ihrer Software umgesetzt wird.</t>
  </si>
  <si>
    <t>Das DMS soll die Möglichkeit bieten, die Aktenplanverwaltung zu administrieren. Bitte beschreiben Sie, wie dies in Ihrer Software umgesetzt wird.</t>
  </si>
  <si>
    <t>Das DMS soll die Möglichkeit bieten, die Objektverwaltung zu administrieren. Bitte beschreiben Sie, wie dies in Ihrer Software umgesetzt wird.</t>
  </si>
  <si>
    <t>Das DMS soll die Möglichkeit bieten, die Ablagenverwaltung zu administrieren. Bitte beschreiben Sie, wie dies in Ihrer Software umgesetzt wird.</t>
  </si>
  <si>
    <t>Das DMS soll die Möglichkeit bieten, eine Prozessverwaltung zu administrieren. Das DMS ermöglicht die Gestaltung der Workflows. Die einzelnen Prozessmodelle können abgelegt und geändert werden. Bitte beschreiben Sie, wie dies in Ihrer Software umgesetzt wird.</t>
  </si>
  <si>
    <t xml:space="preserve">Der Administrationsbereich des DMS muss eine grafische Benutzeroberfläche (Managementkonsole) bereitstellen, über die zentrale Verwaltungsfunktionen zugänglich sind. Diese Konsole muss insbesondere die komfortable und sichere Administration folgender Bereiche ermöglichen:
- Aktenpläne und Ablagestrukturen,
- Objekttypen und Metadaten,
- Benutzer- und Rechteverwaltung,
- Vertretungsregelungen und Aufbauorganisation,
- Prozess- und Workflowdefinitionen.
Die Managementkonsole soll rollenbasiert zugänglich sein, über eine intuitiv bedienbare Oberfläche verfügen und eine revisionssichere Protokollierung aller administrativen Änderungen gewährleisten. Ist dies in der von Ihnen angebotenen Software gewährleistet?  </t>
  </si>
  <si>
    <t xml:space="preserve">Das DMS muss ein Nutzer- und Rollenmanagement ermöglichen, das die Anbindung an das bestehende Active Directory (AD) der Geschäftsstelle des Wissenschaftsrats unterstützt. Die Authentifizierung und Autorisierung der Nutzer soll über das AD erfolgen, wobei bestehende Gruppen- und Rollenstrukturen übernommen und für die Rechtevergabe im DMS genutzt werden können. Zudem muss es möglich sein, DMS-spezifische Rollen ergänzend zu den aus dem AD übernommenen Informationen systemintern zu verwalten. Ist dies in der von Ihnen angebotenen Software gewährleistet?  </t>
  </si>
  <si>
    <t xml:space="preserve">Das DMS muss ein differenziertes Rechtemanagement unterstützen und mindestens die folgenden Berechtigungen vergeben sowie kombinieren können:
- Erstellen (Create)
- Lesen (Read)
- Ändern (Update)
- Löschen (Delete)
- Berechtigungen vergeben (Grant)
Diese Rechte müssen auf verschiedene Objektebenen (z. B. Akte, Vorgang, Dokument, Metadaten) anwendbar sein und sich flexibel – auch in Kombination – einzelnen Nutzenden, Rollen oder Gruppen zuweisen lassen. Ist dies in der von Ihnen angebotenen Software gewährleistet?  </t>
  </si>
  <si>
    <t xml:space="preserve">Das DMS muss die Konfiguration der Rollen ermöglichen. Ist dies in der von Ihnen angebotenen Software gewährleistet?  </t>
  </si>
  <si>
    <t xml:space="preserve">Das DMS muss die Möglichkeit bieten, für jeden Nutzer eine (dauerhafte) Stellvertretung zu hinterlegen. Ist dies in der von Ihnen angebotenen Software gewährleistet?  </t>
  </si>
  <si>
    <t xml:space="preserve">Das DMS muss die Abbildung der Aufbauorganisation ermöglichen. Ist dies in der von Ihnen angebotenen Software gewährleistet?  </t>
  </si>
  <si>
    <t xml:space="preserve">Zugriffsrechte müssen sowohl bezogen auf Objekte zur Regelung des Zugriffs auf Containerobjekte (Akten Vorgänge) als auch bezogen auf Funktionen zur Regelung des Zugriffs auf Aktionen (Zeichnung etc.) und Softwarewerkzeuge (Vollzugriff auf Aktenplan, Voll- und Teilzugriff auf Administrationswerkzeug etc.) vergeben werden können. Ist dies in der von Ihnen angebotenen Software gewährleistet?  </t>
  </si>
  <si>
    <t xml:space="preserve">Das DMS muss die Administration der Verwaltung der Ablagestrukturen ermöglichen. Ist dies in der von Ihnen angebotenen Software gewährleistet?  </t>
  </si>
  <si>
    <t xml:space="preserve">Das DMS gewährleistet das Löschen von personenbezogenen Daten gemäß DSGVO nach der zdA-Verfügung. Ist dies in der von Ihnen angebotenen Software gewährleistet?  </t>
  </si>
  <si>
    <t xml:space="preserve">Das  DMS ermöglicht das Umprotokollieren (Verschieben) von Dokumenten und Objekten. Ist dies in der von Ihnen angebotenen Software gewährleistet?  </t>
  </si>
  <si>
    <t>Das DMS soll die Einstellung von differenzierten Zugriffsrechten und eine eindeutige Zuordnung zu Benutzern für alle Objekte inklusive Ihrer Primär- und Metainformationen, Menüs und Funktionen unterstützen. Bitte beschreiben Sie, wie dies in Ihrer Software umgesetzt wird.</t>
  </si>
  <si>
    <t>Das DMS soll Administrationsmöglichkeiten der Vertretungsregelungen gewährleisten, eine Stellvertreterhierarchie einrichten lassen können und die Abbildung bzw. Absicherung von unterschiedlichen Vertraulichkeitsstufen abbilden (als vertraulich gekennzeichnete Schriftgutobjekte dürfen, sofern keine entsprechende Berechtigung vorliegt, für die Stellvertretung nicht sichtbar sein). Bitte beschreiben Sie, wie dies in Ihrer Software umgesetzt wird.</t>
  </si>
  <si>
    <t>Das DMS soll eine Administration der Vorlagenverwaltung  für zentrale (OE-übergreifende) und dezentrale (bzw. OE-spezifische) Vorlagen sowie weitere mögliche Vorlagentypen ermöglichen. Bitte beschreiben Sie, wie dies in Ihrer Software umgesetzt wird.</t>
  </si>
  <si>
    <t>Das DMS soll ein Konzept zum Löschen von Dateien und Containerobjekten (z.B. nach dem Vier-Augen-Prinzip) im DMS gewährleisten. Zudem soll eine Papierkorbfunktion zur Verfügung stehen. Bitte beschreiben Sie, wie dies in Ihrer Software umgesetzt wird.</t>
  </si>
  <si>
    <t xml:space="preserve">Das DMS soll die Möglichkeit bieten, Vorgänge aus einer Akte herauszulösen und als Akte anzulegen. Bitte beschreiben Sie, wie dies in Ihrer Software umgesetzt wird.
</t>
  </si>
  <si>
    <t xml:space="preserve">Das DMS muss eine Integration in die gewohnte Arbeitsumgebung (Win11, MS Office 2024, MS Edge, Mozilla Firefox und Google Chrome) unterstützen. Ist dies in der von Ihnen angebotenen Software gewährleistet?  </t>
  </si>
  <si>
    <t xml:space="preserve">Das DMS muss skalierbar sein, d. h. 
- es kann unbegrenzt Speicherplatz auf Speichersystemen verwalten,
- es kann eine unbegrenzte Anzahl von Objekten (Dokumente, Containerobjekte, Adressen etc.) verwalten,
- es bestehen keine Beschränkungen in der Größe von Einzelobjekten.
Ist dies in der von Ihnen angebotenen Software gewährleistet?  </t>
  </si>
  <si>
    <t xml:space="preserve">Das DMS muss eine Duplizierung von Mandanten ermöglichen. Ist dies in der von Ihnen angebotenen Software gewährleistet?  </t>
  </si>
  <si>
    <t>Das DMS soll eine Anmeldung per Single-Sign-On unterstützen. Bitte beschreiben Sie, wie dies in Ihrer Software umgesetzt wird.</t>
  </si>
  <si>
    <t>Das DMS soll die Möglichkeit bieten, Dateien mit hohem Datenvolumen abzulegen und mit Herausforderung eines steigenden Datenvolumens (z. B. Performance, Datensicherung)  umgehen können. Bitte beschreiben Sie, wie dies in Ihrer Software umgesetzt wird.</t>
  </si>
  <si>
    <t xml:space="preserve">Die angebotene DMS-Lösung muss die Anforderungen der Barrierefreie-Informationstechnik-Verordnung (BITV) 2.0 in der jeweils gültigen Fassung vollständig umsetzen. Dies umfasst insbesondere die Einhaltung der europäischen Norm EN 301 549 sowie der internationalen Web Content Accessibility Guidelines (WCAG) 2.1 auf Konformitätsstufe AA. 
Alle Benutzeroberflächen müssen so gestaltet sein, dass sie auch von Menschen mit Einschränkungen (z. B. Sehbehinderung, motorische Einschränkungen) ohne fremde Hilfe genutzt werden können. Dies betrifft insbesondere:
- Tastaturbedienbarkeit sämtlicher Funktionen,
- kompatible Nutzung mit Screenreadern,
- strukturierte und semantisch korrekte Oberflächenelemente,
- verständliche Texte und Kontraste,
- Fehlermeldungen und Rückmeldungen in barrierefreier Form.
Ist dies in der von Ihnen angebotenen Software gewährleistet?  </t>
  </si>
  <si>
    <t>Das DMS soll benutzerspezifische Anpassungen bspw. Größe, Farbgestaltung, Zahl sichtbarer Menüpunkte, etc. ermöglichen. Bitte beschreiben Sie, wie dies in Ihrer Software umgesetzt wird.</t>
  </si>
  <si>
    <t>Das DMS soll Hilfefunktionalitäten (u.a. Maskenbezogene Hilfedialoge) bereitstellen. Bitte beschreiben Sie, wie dies in Ihrer Software umgesetzt wird.</t>
  </si>
  <si>
    <t>Das DMS soll über eine Sprachsteuerung verfügen. Bitte beschreiben Sie, wie dies in Ihrer Software umgesetzt wird.</t>
  </si>
  <si>
    <t>Das DMS soll Rechtschreibfehler bei der Metadateneingabe erkennen. Bitte beschreiben Sie, wie dies in Ihrer Software umgesetzt wird.</t>
  </si>
  <si>
    <t>Das DMS soll über eine DATEV-Schnittstelle (u. a. zur Übernahme von Stammdaten und Eingangsrechnungen sowie Übergabe von Rechnungsdaten an DATEV) verfügen. Bitte beschreiben Sie, wie dies in Ihrer Software umgesetzt wird.</t>
  </si>
  <si>
    <t>Das DMS soll die Anbindung von Systemen der Künstlichen Intelligenz (KI), insbesondere von großen Sprachmodellen (Large Language Models, LLMs), unterstützen. Ziel ist es, auf dieser Basis weiterführende Funktionen bereitzustellen, wie zum Beispiel die automatische Zusammenfassung von Dokumenten- bzw. Akteninhalten, die Generierung von Textvorschlägen oder den Einsatz dialogbasierter Assistenzsysteme (z. B. Chatbots) zur Nutzerunterstützung. Die Integration soll modular erfolgen und auf anerkannten Schnittstellenstandards basieren. Bitte beschreiben Sie, wie dies in Ihrer Software umgesetzt wird.</t>
  </si>
  <si>
    <t xml:space="preserve">Das DMS muss über ein MS Outlook Plug-in zur leichten Übernahme von E-Mails in die E-Akte verfügen sowie die Bereitstellung von weiteren zentralen Funktionen der E-Akte (z. B. Recherche, Ablage). Ist dies in der von Ihnen angebotenen Software gewährleistet?  </t>
  </si>
  <si>
    <t xml:space="preserve">Das DMS unterstützt das Öffnen und anschließende Bearbeiten von MS-Word, MS-Excel- und MS-PowerPoint-Dateien in den jeweiligen MS-Office-Produkten direkt aus dem DMS heraus. Ist dies in der von Ihnen angebotenen Software gewährleistet?  </t>
  </si>
  <si>
    <t xml:space="preserve">Das DMS muss folgende Standards unterstützen: CMIS, REST, SOAP. Ist dies in der von Ihnen angebotenen Software gewährleistet?  </t>
  </si>
  <si>
    <t>Das DMS soll die bereichs- und fachübergreifende Zusammenarbeit mit internen und externen Partnern ermöglichen. Es ist eine einfache Berechtigungsverwaltung für Nutzerinnen und Nutzer nach Schreib- und Leseberechtigung vorzusehen. Bitte beschreiben Sie, wie dies in Ihrer Software umgesetzt wird.</t>
  </si>
  <si>
    <t>Das DMS soll die gleichzeitige Bearbeitung desselben Dokuments durch mehrere berechtigte Nutzerinnen und Nutzer ermöglichen. Dabei müssen Versionskontrolle, Zugriffssteuerung und die Protokollierung aller Änderungen gewährleistet sein. Bitte beschreiben Sie, wie dies in Ihrer Software umgesetzt wird.</t>
  </si>
  <si>
    <t>Das DMS soll neben kollaborativen Bearbeitungsfunktionen auch Funktionen zur strukturierten und nachvollziehbaren Verteilung von Dokumenten anbieten. Dies schließt Weiterleitungs- und Zustellmechanismen (z. B. digitale Umläufe oder Aufgabenlisten) ein. Bitte beschreiben Sie, wie dies in Ihrer Software umgesetzt wird.</t>
  </si>
  <si>
    <t>Erläutern Sie Ihr Eskalationskonzept für den Fall, dass die Störungsbeseitigung nicht innerhalb der vorgesehenen Reaktions-, Analyse und/oder Wiederherstellungszeiten (sowohl während der Einführungsphase als auch nach dem Übergang in den Wirkbetrieb) erfolgt.</t>
  </si>
  <si>
    <t>Erläutern Sie Ihr Notfallmanagementkonzept für den Fall, dass ein betriebsverhinderndes Ereignis eintritt. Gehen Sie dabei auch darauf ein, wie bei einem Systemausfall eine zügige Datenwiederherstellung sichergestellt werden kann.</t>
  </si>
  <si>
    <t>Es sollte ein grundsätzliches Vorgehen zur Fehlerbehebung definiert sein. Bitte beschreiben Sie das von Ihnen etablierte Modell.</t>
  </si>
  <si>
    <t>Im Wirkbetrieb (unabhängig von den Fehlerbehebungen) sollen Releaseinformation im Vorfeld vom Auftragnehmer an den Auftraggeber gemeldet werden, um diese hinsichtlch ihrer Notwendigkeit beurteilen zu können (keine Autoupdate-Mechanismen). Bitte beschreiben Sie ihr Vorgehen diesbezüglich.</t>
  </si>
  <si>
    <t>B 1.7</t>
  </si>
  <si>
    <t>A 17.1</t>
  </si>
  <si>
    <t>A 17 - Datenmigration und Datenportabilität</t>
  </si>
  <si>
    <t>Das DMS muss die strukturierte und nachvollziehbare Migration bestehender Datenbestände ermöglichen. Darüber hinaus ist sicherzustellen, dass sämtliche Daten jederzeit vollständig, verlustfrei und strukturiert exportiert werden können, um im Bedarfsfall in ein anderes System überführt zu werden. Dabei sind insbesondere folgende Anforderungen zu erfüllen:
– Übernahme vorhandener Dokumente, Metadaten, Ablagestrukturen und Versionierungen bei Systemeinführung
– Unterstützung eines gestuften Migrationsverfahrens inkl. Testmigration und Qualitätssicherung
– Nachvollziehbare Protokollierung der Migration für eine revisionssichere Dokumentation
– Bereitstellung von Werkzeugen oder Schnittstellen für die automatisierte Datenübernahme
– Sicherstellung des laufenden Betriebs während der Migrationsphase
– Export sämtlicher Datenobjekte (Dokumente, Akten, Vorgänge, Protokolle, Metadaten) in offenen, maschinenlesbaren Formaten (z. B. XML, CSV, PDF/A)
– Technische und dokumentierte Unterstützung für einen vollständigen Datenexport zur Nutzung in einem anderen DMS (Vermeidung von Vendor Lock-in)
Bitte beschreiben Sie, wie dies in Ihrer Software umgesetzt wird, welche Exportmöglichkeiten bereitstehen und welche begleitenden Unterstützungsleistungen Sie bei einem möglichen Systemwechsel anbieten</t>
  </si>
  <si>
    <t>A 17.2</t>
  </si>
  <si>
    <t>Bitte beschreiben Sie, wie das Kriterium A 17.1 in Ihrer Software umgesetzt wird, welche Exportmöglichkeiten bereitstehen und welche begleitenden Unterstützungsleistungen Sie bei einem möglichen Systemwechsel anbieten</t>
  </si>
  <si>
    <t>A 15.7</t>
  </si>
  <si>
    <t>A 13.9</t>
  </si>
  <si>
    <t xml:space="preserve">Der Auftragnehmer muss sicherstellen, dass das angebotene DMS auf Wunsch des Auftraggebers neben einem Betrieb als Software-as-a-Service (SaaS) in einer Cloud-Infrastruktur auch in mindestens einer weiteren Betriebsform betrieben und durch den Auftragnehmer unterstützt werden kann, insbesondere in einem On-Premise-Betrieb oder in einer durch den Auftraggeber oder einen Dritten betriebenen Infrastruktur. Die Unterstützung umfasst mindestens die Bereitstellung der Software sowie die technische und organisatorische Unterstützung für Installation, Inbetriebnahme, Wartung und Betrieb des Systems in der jeweiligen Betriebsform. Ist dies in der von Ihnen angebotenen Software gewährleistet?  
</t>
  </si>
  <si>
    <t xml:space="preserve">Bitte beschreiben Sie die Umsetzung des Kriteriums A 3.7 in Ihrer Systemlösung. Fügen Sie aussagekräftige Screenshots bei. </t>
  </si>
  <si>
    <t xml:space="preserve">Alle Änderungen am Workflow müssen protokolliert und versioniert werden. Bitte bestätigen Sie, dass dies durch Ihr angebotenes System erfolgt
</t>
  </si>
  <si>
    <t>Bitte beschreiben Sie die fachlichen Funktionen und Module der angebotenen Systemlösung. Gehen Sie dabei insbesondere auf die verschiedenen angebotenen Clients Ihrer Lösung ein.</t>
  </si>
  <si>
    <t xml:space="preserve">Das DMS muss verschiedene Ablagebereiche zur Verfügung. Dies sind:
- Ablagebereich für Sachakten nach einem hinterlegbaren Aktenplan (E-Akte)
- Ablagebereich für Fallakten (E-Akte außerhalb eines Aktenplans, d.h. in einem gesonderten Ablagebereich)
- strukturierte Ablage mittels einer Ordnerstruktur vergleichbar zum Netzlaufwerk (DMS)
- Ablagebereich zur Zusammenarbeit mit internen Nutzern (Kollaboration intern)
Ist dies in der von Ihnen angebotenen Software gewährleistet?
</t>
  </si>
  <si>
    <t>Das DMS muss die Möglichkeit bieten, einen Rahmen für elektronische Zusammenarbeit bereitzustellen – beispielsweise in Form von Gruppen- oder Teamräumen. Diese Funktionalität soll sowohl internen als auch externen Nutzenden zur Verfügung stehen.</t>
  </si>
  <si>
    <t>Das DMS soll eine administrative Konfiguration von Metadaten ermöglichen, einschließlich der Definition, Anpassung und Pflege von Metadatenfeldern. Beschreiben Sie in Ihrem Angebot, ob und wie dies in Ihrer Software umgesetzt wird.
 Darüber hinaus muss die Vererbung von Metadaten zwischen übergeordneten und untergeordneten Objekten durch das System unterstützt werden. Ist dies in der von Ihnen angebotenen Software gewährleistet?</t>
  </si>
  <si>
    <t xml:space="preserve">Das DMS soll neben der strukturierten Abbildung eines zentralen Aktenplans auch die Anlage und Verwaltung gesonderter, fallbezogener Ablagestrukturen ermöglichen. Hierzu zählen insbesondere Fallakten wie Projektakten oder Beschaffungsakten. Die Fallakten werden in einem gesonderten Ablagebereich abgebildet. </t>
  </si>
  <si>
    <t>Das DMS muss die Bereitstellung und Nutzung von Vorlagen zur Erstellung von Dokumenten und Objekten unterstützen.
Dies umfasst insbesondere die Möglichkeit, spezifische Objekttypen – wie z. B. bestimmte Aktentypen – mit vorstrukturierten Ablagestrukturen, vordefinierten Metadatenfeldern und standardisierten Dokumentvorlagen anzulegen.
Die Vorlagen müssen administrativ gepflegt, versionierbar und nutzerspezifisch oder rollenbasiert zugewiesen werden können. Ist dies in der von Ihnen angebotenen Software gewährleistet?</t>
  </si>
  <si>
    <t>Durch den Auftragnehmer soll neben einer Produktivumgebung eine Testumgebung als Vollversion bereitgestellt werden. Für die Testumgebung dürfen keine zusätzlichen Lizenzgebühren anfallen. BItte beschreiben Sie die mögliche Umsetzung mit Ihrer Systemlösung.</t>
  </si>
  <si>
    <t xml:space="preserve">Beschreiben Sie ihr geplantes Projektvorgehen und Ihre Projektorganisation. Gehen Sie dabei insbesondere auf die Aufgaben- und Verantwortungsverteilung, die Projektsteuerung sowie die Abstimmungs- und Kommunikationsprozesse mit dem Auftraggeber im Rahmen der Einführung und der weiteren Leistungserbringung ein.
</t>
  </si>
  <si>
    <t>Bitte stellen Sie Ihr Schulungskonzept getrennt nach den Nutzergruppen Fachadministratoren und Anwender dar. Gehen Sie dabei insbesondere auf Schulungsinhalte, Schulungsformate sowie den jeweiligen Schulungsaufwand ein. Bitte beschreiben Sie auch die von Ihnen bereitgestellten Schulungsunterlagen und Schulungsmaterialien. Stellen Sie insbesondere dar, in welcher Form (z.B. E-Learning Plattform, Online Tutorials etc.) diese zur Verfügung gestellt werden und wie Sie die nachhaltige Wissensvermittlung unterstützen.</t>
  </si>
  <si>
    <r>
      <t xml:space="preserve">Es sind folgende Konzepte/ Dokumente durch den </t>
    </r>
    <r>
      <rPr>
        <sz val="11"/>
        <rFont val="Arial"/>
        <family val="2"/>
      </rPr>
      <t>Auftragnehmer</t>
    </r>
    <r>
      <rPr>
        <sz val="11"/>
        <color theme="1"/>
        <rFont val="Arial"/>
        <family val="2"/>
      </rPr>
      <t xml:space="preserve"> zu erstellen:
- Konfigurationskonzept zur Standardsoftware (inkl. Rollen- und Rechtekonzept)
- Systemdokumentation 
- Administrationshandbuch (fachliche und technische Administration des Systems)
Bitte bestätigen Sie dies.</t>
    </r>
  </si>
  <si>
    <t>Bitte beschreiben Sie ihr grundsätzliches Vorgehen bei der Transitions- sowie Migrationsunterstützung im Zusammenhang mit dem Vertragsende.</t>
  </si>
  <si>
    <t>Anforderungskatalog zur Beschaffung eines DMS als SaaS-Lösung für die Geschäftsstelle des Wissenschaftsrats</t>
  </si>
  <si>
    <t>Bietername:</t>
  </si>
  <si>
    <t>K</t>
  </si>
  <si>
    <t>Antwort</t>
  </si>
  <si>
    <t>Die im Rahmen der Einführungsdienstleistung vorgesehenen Personalressourcen für die Bereiche Projektmanagement und Beratung müssen deutsch sprechen. Bitte bestätigen Sie dies.</t>
  </si>
  <si>
    <t>Bitte bestätigen Sie, dass das DMS über Grundfunktionalitäten des Dokumentenmanagements verfügt und über die Bereitstellung einer webbasierten Anwendung, die mittels gängiger Browser bedienbar ist, verfügt.</t>
  </si>
  <si>
    <t>Bitte bestätigen Sie, dass das DMS das Löschen nach einem Regelwerk ermöglicht, sodass ein einfaches Löschen und das 4-Augen-Löschen möglich ist.</t>
  </si>
  <si>
    <t xml:space="preserve">Bitte bestätigen Sie, dass das DMS die elektronische Vorgangsbearbeitung (Workflowmanagement) unterstützt, d.h.
- die Bereitstellung von persönlichen Arbeitskörben,
- die Bereitstellung von Gruppen- und Funktionskörben, 
- die Möglichkeit der Abbildung von parallelen und sequenziellen Workflows, 
- die Abbildung mehrstufige Zeichnungsverfahren für Genehmigungsprozesse, 
- die Abbildung von Musterworkflows für Nutzer und Organisationseinheiten, 
- die Abbildung der Workflows mit Hilfe von Dokumenten oder Umlaufmappen sowie 
- eine Benachrichtigungsfunktion über neue Eingänge im Arbeitskorb.
</t>
  </si>
  <si>
    <t>Bitte bestätigen Sie, dass das DMS jedem Nutzer einen persönlichen Ablagebereich sowie einen Ablagebereich zur Zusammenarbeit mit externen Nutzern (Kollaboration extern) zur Verfügung stellt, in welchem Ordner und Dokumente angelegt und geteilt werden können und auf welchen über mobile Endgeräte zugegriffen werden kann.</t>
  </si>
  <si>
    <t>Bitte bestätigen Sie, dass das angebotene DMS die Anbindung von beliebigen Fachverfahren und Portallösungen, insbesondere an MS Active Directory ermöglicht sowie die Realisierung eines Single Sign on gewährleistet.</t>
  </si>
  <si>
    <t>Das DMS muss die Unterstützung von MS 365 inkl. MS Teams und MS Outlook gewährleisten, d.h. insb. Bitte bestätigen Sie dies.</t>
  </si>
  <si>
    <r>
      <t xml:space="preserve">Das DMS </t>
    </r>
    <r>
      <rPr>
        <sz val="11"/>
        <rFont val="Arial"/>
        <family val="2"/>
      </rPr>
      <t>soll</t>
    </r>
    <r>
      <rPr>
        <sz val="11"/>
        <color theme="1"/>
        <rFont val="Arial"/>
        <family val="2"/>
      </rPr>
      <t xml:space="preserve">
- über ein MS Word Add-In zur leichten Übernahme von Word-Dokumenten in das DMS -System
- über ein MS Excel Add-In zur leichten Übernahme von Excel-Dokumenten in das DMS und 
- über ein MS PowerPoint Add-In zur leichten Übernahme von PowerPoint-Dokumenten in das DMS -System
verfügen.</t>
    </r>
    <r>
      <rPr>
        <sz val="11"/>
        <color rgb="FFFF0000"/>
        <rFont val="Arial"/>
        <family val="2"/>
      </rPr>
      <t xml:space="preserve"> </t>
    </r>
    <r>
      <rPr>
        <sz val="11"/>
        <rFont val="Arial"/>
        <family val="2"/>
      </rPr>
      <t>Bitte beschreiben Sie, wie dies in Ihrer Software umgesetzt wird.</t>
    </r>
  </si>
  <si>
    <t>Das DMS soll Funktionalitäten bzw. Tools zur Überwachung und Analyse des Systembetriebs zur Verfügung stellen. Hierzu zählen z.B. Monitoring Tools, wie checkmk. Bitte beschreiben Sie, wie dies in Ihrer Software umgesetzt wird und welche Funktionalitäten und Tools das angebotene System beinhaltet.</t>
  </si>
  <si>
    <t>A 18 - Barrierefreiheit</t>
  </si>
  <si>
    <t>A 18.1</t>
  </si>
  <si>
    <t>Das DMS sollte für alle Nutzergruppen uneingeschränkt und barrierefrei bedienbar sein. Hierfür sollte die Oberfläche entsprechend den Anforderungen der BITV 2.0 (Barrierefreie-Informationstechnik-Verordnung) sowie der harmonisierten europäischen Norm EN 301 549 in der zum Zeitpunkt des Vergabeverfahrens gültigen Fassung entsprechen. Dies umfasst die Web-Oberfläche, mobile Ap-plikationen, mitgelieferte Dokumentationen und Support-Schnittstellen.
Bitte beschreiben Sie, wie Ihr System das umsetzt.</t>
  </si>
  <si>
    <t>Das DMS sollte eine optimale Lesbarkeit durch die Möglichkeit einer entsprechenden Schriftgrößen-Skalierung und Anpassung der Schriftgründe aufweisen. Bitte beschreiben Sie, wie Ihr System das umsetzt.</t>
  </si>
  <si>
    <t>A 18.2</t>
  </si>
  <si>
    <t>A 18.3</t>
  </si>
  <si>
    <t>Das DMS sollte über die Funktion des automatischen Vorlesens von Dokumenteninhalten verfügen. Bitte beschreiben Sie, ob und wie Ihr System das umsetzt.</t>
  </si>
  <si>
    <t>A 19 - Sicherheitsanforderungen</t>
  </si>
  <si>
    <t>A 19.1</t>
  </si>
  <si>
    <t xml:space="preserve">Bitte bestätigen Sie, dass die SaaS-Lösung über eine Ende-zu-Ende-Verschlüsselung sowohl bei der Datenübertragung als auch bei der Datenspeicherung verfügt. </t>
  </si>
  <si>
    <t>Bitte bestätigen Sie, dass die SaaS-Lösung über eine Zwei-Faktor-Authentifizierung (2FA) zur Absicherung des Zugriffs verfügt. Der Zugriff auf das System muss über ein rollenbasiertes Berechtigungssystem gesteuert werden.</t>
  </si>
  <si>
    <t>A 19.2</t>
  </si>
  <si>
    <t>Bitte bestätigen Sie, dass für die Datenhaltung DSGVO-konforme Löschungskonzepte umgesetzt werden.</t>
  </si>
  <si>
    <t>A 19.3</t>
  </si>
  <si>
    <t>A 19.4</t>
  </si>
  <si>
    <t>Bitte bestätigen Sie, dass regelmäßige Datensicherungen (Backups) sowie Mechanismen zur Notfallwiederherstellung (Di-saster Recovery) sichergestellt sind.</t>
  </si>
  <si>
    <t>Bitte bestätigen Sie, dass Sie für die Bereitstellung über ein angemessenes, dokumentiertes und implementiertes Sicherheitskonzept und ein Informationssicherheits-Managementsystem (ISMS) jeweils gemäß ISO 27001 (oder gleichwertig) einschließlich eines Notfall-Managements verfügen. Das Sicherheitskonzept hat sich an ISO 27017 (oder gleichwertig) auszurichten. Sofern personenbezogene Daten verarbeitet werden, hat es sich zudem an ISO 27018 (oder gleichwertig) auszurichten.</t>
  </si>
  <si>
    <t>Das DMS soll die Möglichkeit bieten, bestehende Workflows jederzeit administrativ oder durch berechtigte Nutzerinnen und Nutzer abzubrechen, anzupassen oder zu erweitern. Dies umfasst insbesondere die Änderung einzelner Schritte, das Einfügen zusätzlicher Bearbeitungs- oder Prüfschritte sowie das vorzeitige Beenden des gesamten Workflows unter Wahrung der Nachvollziehbarkeit. Bitte beschreiben Sie, wie dies in Ihrer Software umgesetzt wird.</t>
  </si>
  <si>
    <t>B - Bereitstellung DMS-Software in Infrastruktur des Auftragnehmers als SaaS, Softwarepflege und Systemservice</t>
  </si>
  <si>
    <t>B 1 - Bereitstellung DMS-Software in Infrastruktur des Auftragnehmers als SaaS</t>
  </si>
  <si>
    <t>Der Auftragnehmer verpflichtet sich zur Bereitstellung der DMS-Software inklusive Kollaboration mit Externen in einer vom Auftragnehmer betriebenen Infrastruktur (SaaS) mit Bereitstellung der für das DMS benötigen Softwarekomponenten und Named-User-Lizenzen inkl. SaaS Betrieb und Systemservice, gemäß EVB-IT Cloudvertrag inkl. Anlagen über die Laufzeit von 36 Monaten sowie bei Bedarf über den Verlängerungszeitraum (bis zu insgesamt 96 Monate). Können Sie das bestätigen?
Können Sie das bestätigen?</t>
  </si>
  <si>
    <t xml:space="preserve">Der Auftragnehmer verpflichtet sich bei Bereitstellung der DMS-Software gemäß Kriterium B 1.1 alle Vorgaben und Anforderungen gemäß "Kriterienkatalog für Cloudleistungen" umfassend zu erfüllen. Können Sie das bestätigen?
</t>
  </si>
  <si>
    <t>Nach Zuschlagserteilung hat innerhalb von maximal 5 Wochen die Herbeiführung der Betriebsbereitschaft der DMS-Software zu erfolgen mit anschließender Demonstration der Betriebsbereitschaft durch den Auftragnehmer innerhalb der Folgewoche. Können Sie das bestätigen?</t>
  </si>
  <si>
    <t>In der Produktivbetriebsphase hat der Auftragnehmer die DMS-Software in der Infrastruktur des Auftragnehmers als Software as a Service bereitzustellen (SaaS-Betrieb der DMS-Software).  
Während der Initialphase bis zur Aufnahme des Produktivbetriebs erfolgt keine gesonderte Vergütung für die Bereitstellung der DMS-Software in der Infrastruktur des Auftragnehmers als Software as a Service.
Können Sie das bestätigen?</t>
  </si>
  <si>
    <t>Der Standort der Infrastruktur des Auftragnehmers für die Bereitstellung des DMS als Software as a Service muss innerhalb der Bundesrepublik Deutschland angesiedelt sein. 
Die eingesetzte Plattform ist mindestens nach ISO 27001 oder gleichwertig zu zertifizieren. Darüber hinaus muss die Lösung den Anforderungen der Datenschutz-Grundverordnung (DSGVO) entsprechen, insbesondere im Hinblick auf die Auftragsverarbeitung gemäß Artikel 28 DSGVO.
Können Sie das bestätigen?</t>
  </si>
  <si>
    <t>Die Bereitstellung der DMS-Software in Infrastruktur des Auftragnehmers als SaaS hat unter Erfüllung aller Sicherheitsanforderungen gemäß Kapitel 4.3.2 der Leistungsbeschreibung zu erfolgen.	
Insbesondere erbringt der Auftragnehmer die Leistungen unter Einhaltung des bei Vertragsschluss jeweils aktuellen Cloud Computing Compliance Criteria Catalogue - C5 (Basiskriterien).
Zudem verfügt der Auftragnehmer für die Bereitstellung der Leistung (inklusive der dazu notwendigen infrastrukturellen, organisatorischen, personellen und technischen Komponenten) über ein angemessenes, dokumentiertes und implementiertes Sicherheitskonzept und ein Informationssicherheits-Managementsystem (ISMS) jeweils gemäß ISO 27001 einschließlich eines Notfall-Managements. Das Sicherheitskonzept hat sich an ISO 27017 auszurichten. Sofern personenbezogene Daten verarbeitet werden, hat es sich zudem an ISO 27018 auszurichten. 
Können Sie das bestätigen?</t>
  </si>
  <si>
    <t>Die Bereitstellung der DMS-Software in Infrastruktur des Auftragnehmers als SaaS hat unter Erfüllung aller Anforderungen an Servicequalität (Service Level) gemäß 
- Kapitel  4.3.3 der Leistungsbeschreibung zur Betriebszeit,
- Kapitel  4.3.4 der Leistungsbeschreibung zur Verfügbarkeit,
- Kapitel  4.3.5 der Leistungsbeschreibung zur Performanz sowie
- Kapitel  4.3.6 der Leistungsbeschreibung  zur geplanten Nichtverfügbarkeit (Ausfallzeiten, Wartungsfenster)
zu erfolgen.
Können Sie das bestätigen?</t>
  </si>
  <si>
    <t>B 1.8</t>
  </si>
  <si>
    <t>Stellen Sie dar, mit welchen technisch-organisatorischen Maßnahmen Sie die Wahrung der Service-Qualität sicherstellen. Gehen Sie auf die Wahrung der Verfügbarkeit und Performanz ein.
Erwartet wird eine umfassende und detaillierte Vorgehensbeschreibung, aus der die Wahrung der Service-Qualität nachvollziehbar hervorgeht.</t>
  </si>
  <si>
    <t>B 1.9</t>
  </si>
  <si>
    <t>Der Auftragnehmer verpflichtet sich im Rahmen des SaaS-Betriebs der DMS-Software nach Maßgabe von Kapitel 4.3.7 der Leistungsbeschreibung (Aufrechterhaltung und Wiederherstellung der Betriebsbereitschaft) zur Aufrechterhaltung und Wiederherstellung der Betriebsbereitschaft der DMS-Software .
Können Sie das bestätigen?</t>
  </si>
  <si>
    <t>B 1.10</t>
  </si>
  <si>
    <t>Der Auftragnehmer verpflichtet sich im Rahmen des SaaS-Betriebs der DMS-Software nach Maßgabe von Kapitel  4.3.8 der Leistungsbeschreibung (Managed Cloud Services), zur Erbringung von Managed Cloud Services.
Können Sie das bestätigen?</t>
  </si>
  <si>
    <t>B 1.11</t>
  </si>
  <si>
    <t>Der Auftragnehmer verpflichtet sich im Rahmen des SaaS-Betriebs der DMS-Software zur Erfüllung der in Kapitel 4.3.9 der Leistungsbeschreibung (Reportingpflichten) definierten Reportingpflichten. 
Können Sie das bestätigen?</t>
  </si>
  <si>
    <t>B 2 - Softwarepflege</t>
  </si>
  <si>
    <t>Der Auftragnehmer stellt sicher, dass das cloudbasierte DMS regelmäßig gewartet und aktualisiert wird. Sicherheitsrelevante Patches, Funktionsupdates sowie Verbesserungen der Systemstabilität sind zeitnah und ohne Betriebsunterbrechung einzuspielen. Es ist sicherzustellen, dass keine Datenverluste oder Beeinträchtigungen für die Nutzenden entstehen. Können Sie das bestätigen?</t>
  </si>
  <si>
    <t>Der Auftragnehmer hat einen verbindlichen Wartungs- und Pflegeplan vorzulegen, der geplante Update-Zyklen, Informationspflichten gegenüber dem Auftraggeber sowie Zeitfenster für Wartungsarbeiten beinhaltet. 
Die Software muss den bei Vertragsschluss vereinbarten Funktionsumfang sowie die definierten Anforderungen dauerhaft erfüllen. Dies umfasst u.a. die Fehlerbehebung, die Softwarepflege und ein professionelles Release-Management.Können Sie das bestätigen?</t>
  </si>
  <si>
    <t>Der Auftragnehmer gewährleistet ein kontinuierliches System-Monitoring der Cloud-Plattform. Bei auftretenden Störungen ist ein definierter Eskalationsmechanismus zur Wahrung der gemäß Kapitel 4.4.2 der Leistungsbeschreibung definierten Reaktions- und Wiederherstellungszeiten vorzuhalten. Der Betrieb ist rund um die Uhr zu überwachen (24/7). Können Sie das bestätigen?</t>
  </si>
  <si>
    <t>Alle Änderungen am System – einschließlich Pflege, Konfiguration und Updates – sind revisionssicher zu dokumentieren. Der Auftraggeber ist über alle Änderungen, die Auswirkungen auf Funktionen, Sicherheit oder Benutzerführung haben, rechtzeitig zu informieren. Können Sie das bestätigen?</t>
  </si>
  <si>
    <t>Es müssen  Kundenanforderungen in die Produktweiterentwicklung (z.B. Anwenderforum, Kundenmesse etc.) einbezogen werden. Können Sie das bestätigen?</t>
  </si>
  <si>
    <t>B 3 - Systemservice</t>
  </si>
  <si>
    <t>B 3.1</t>
  </si>
  <si>
    <t xml:space="preserve">Der Auftragnehmer verpflichtet sich, Systemservice mit Softwarepflege und Support nach Maßgabe von  Kapitel 4.4 der Leistungsbeschreibung zu erbringen. 
Dies umfasst insbesondere neben der Wahrung der in Kapitel 4.4.1 und 4.4.2 der Leistungsbeschreibung definierten Servicezeiten sowie Reaktionszeiten und Wiederherstellungszeiten auch einen telefonisch kostenfrei und via E-Mail erreichbaren deutschsprachigen Kundensupport („qualifizierte Hotline“) nach Maßgabe von Kapitel  4.4.4 der Leistungsbeschreibung. Die Hotline gewährleistet eine technische und fachliche Kundenbetreuung (z. B. per Telefon) durch gut geschultes, qualifiziertes Fachpersonal des Auftragnehmers im Rahmen des Betriebs der Software. Können Sie das bestätigen?
 </t>
  </si>
  <si>
    <t>B 3.2</t>
  </si>
  <si>
    <t>Stellen Sie die Umsetzung des gemä gemäß Kriterium B 3.1 ausgestalteten deutschsprachigen Kundensupports („qualifizierte Hotline“) dar. Erwartet wird eine Vorgehensbeschreibung, aus der die Wahrung der Anforderungen nach Maßgabe von Kapitel  4.4.4 der Leistungsbeschreibung und gemäß Kriterium B 3.1 nachvollziehbar hervorgeht.</t>
  </si>
  <si>
    <t>B 3.3</t>
  </si>
  <si>
    <t>Der Auftragnehmer stellt während der gemäß Kapitel 4.3.3 der Leistungsbeschreibung definierten 
Betriebszeit einen Zugang zu einem auftragnehmerseitigen Ticketsystem für die Annahme und Überwachung von Störungsmeldungen bereit. Können Sie das bestätigen?</t>
  </si>
  <si>
    <t>B 3.4</t>
  </si>
  <si>
    <t>Stellen Sie dar, wie Sie Wahrung der in Kapitel 4.4.1 und 4.4.2 der Leistungsbeschreibung definierten Servicezeiten sowie Reaktionszeiten und Wiederherstellungszeiten sicherstellen.
Bitte differenzieren Sie nach:
- Schwerwiegende Störung
- Erhebliche Störung
- Leichte Störung
Erwartet wird eine Vorgehensbeschreibung, aus der die Wahrung der definierten Reaktionszeiten und Wiederherstellungszeiten innerhalb der definierten Servicezeiten nachvollziehbar hervorgeht.</t>
  </si>
  <si>
    <t>B 3.5</t>
  </si>
  <si>
    <t>Erläutern Sie Ihr Eskalationskonzept für den Fall, dass die Störungsbeseitigung nicht innerhalb der gemäß Kapitel 4.4.2 der Leistungsbeschreibung definierten Reaktions- und Wiederherstellungszeiten (sowohl während der Einführungsphase als auch nach dem Übergang in den Wirkbetrieb) erfolgt. 
Erwartet wird eine Vorgehensbeschreibung, aus der die erfolgreiche Minimierung von Leistungsdefiziten nachvollziehbar hervorgeht.</t>
  </si>
  <si>
    <t>B 3.6</t>
  </si>
  <si>
    <t>B 3.7</t>
  </si>
  <si>
    <t>B 3.8</t>
  </si>
  <si>
    <t>A 12.20</t>
  </si>
  <si>
    <t>Beschreiben Sie, in wie weit Sie eine native MCP-Anbindung (Model Context Protocol)/Schnittstelle in Ihrer Software realisieren können.</t>
  </si>
  <si>
    <t>A 6.14</t>
  </si>
  <si>
    <t>A 6.15</t>
  </si>
  <si>
    <t>A 1.4</t>
  </si>
  <si>
    <t>A 10.9</t>
  </si>
  <si>
    <t>A 15.8</t>
  </si>
  <si>
    <t>A 15.9</t>
  </si>
  <si>
    <t>A 19.5</t>
  </si>
  <si>
    <t>Kapitelverweis</t>
  </si>
  <si>
    <t>Verweis auf Kap. im bietereigenen Dokument:</t>
  </si>
  <si>
    <t>Das DMS soll die Anforderungen der Norm DIN EN ISO 9241 oder gleichwertig in der jeweils gültigen Fassung erfüllen. Bitte beschreiben Sie, wie dies in Ihrer Software umgesetzt wird.</t>
  </si>
  <si>
    <t>Das DMS soll ein durchgängiges Konzept zur ergonomischen Gestaltung und Benutzerführung abbilden. Dieses Konzept muss darlegen, inwieweit die Systemlösung:
- den spezifischen Nutzungskontext,
- die vorhersehbaren Anforderungen und Kompetenzen der Anwendenden sowie 
- allgemein anerkannte Standards und Konventionen der Software-Ergonomie (z. B. DIN EN ISO 9241 oder gleichwertig) 
berücksichtigt.
Das Konzept muss insbesondere folgende Aspekte adressieren: 
- Bedienbarkeit (z. B. vollständige Tastaturnavigation, konsistente Tab-Reihenfolge bei Metadateneingaben),
- Lernförderlichkeit (intuitive Bedienung, selbsterklärende Oberflächen und Funktionen),
- Steuerbarkeit (jederzeitige Kontrolle über Systemzustände und Aktionen),
- Fehlertoleranz (robuster Umgang mit Eingabefehlern ohne schwerwiegende Folgen für den Arbeitsprozess).
Die Systemlösung soll somit eine benutzungsfreundliche, barrierearme und produktive Arbeitsumgebung für alle Nutzergruppen gewährleisten. Bitte beschreiben Sie, wie dies in Ihrer Software umgesetzt wird. Fügen Sie aussagekräftige Screenshots bei.</t>
  </si>
  <si>
    <t xml:space="preserve">Das DMS muss mandantenfähig sein (z.B. Test-, Referenz- und Produktivmandant), das heißt eine vollständige Trennung von Daten und Nutzern in einer eigenständigen Systemumgebung muss sichergestellt sein. Ist dies in der von Ihnen angebotenen Software gewährleistet?  </t>
  </si>
  <si>
    <t xml:space="preserve">Das DMS muss den Anforderungen der Datenschutz-Grundverordnung (DSGVO) entsprechen, insb. die Einhaltung der Anforderungen aus Artikel 25 (Datenschutz durch Technikgestaltung und durch datenschutzfreundliche Voreinstellungen), Arikel 28 im Hinblick auf die Auftragsverarbeitung sowie Artikel 32 (Sicherheit der Verarbeitung) der DSGVO gewährleisten. Ist dies in der von Ihnen angebotenen Software gewährleistet?  </t>
  </si>
  <si>
    <t xml:space="preserve">Das DMS muss für den Cloud-Betrieb geeignet sein und die vollständige Bereitstellung als Software-as-a-Service (SaaS) ermöglichen. Der Betrieb hat in einer ISO 27001-zertifizierten Umgebung (oder gleichwertig) innerhalb der Bundesrepublik Deutschland zu erfolgen. Dabei sind insbesondere Anforderungen an Datenschutz, Datensicherheit, Verfügbarkeit sowie die Skalierbarkeit des Systems zu erfüllen. Es ist sicherzustellen, dass alle administrativen und fachlichen Funktionen auch im Cloud-Betrieb uneingeschränkt zur Verfügung stehen. Ist dies in der von Ihnen angebotenen Software gewährleistet?  </t>
  </si>
  <si>
    <t>Bitte bestätigen Sie, dass das DMS den XDOMEA-konformen Aussoderungsprozess zum Bundesarchiv sicherstellt.</t>
  </si>
  <si>
    <t xml:space="preserve">Das DMS muss eine umfassende Nachvollziehbarkeit gemäß den einschlägigen gesetzlichen und verwaltungsinternen Vorgaben (z. B. DSGVO, GoBD, EGovG, Aktenführungsvorgaben) durch eine lückenlose, umfangreiche und manipulationssichere Protokollierung sicherstellen.
Dabei sind insbesondere folgende Informationen revisionssicher zu erfassen: Datum und Uhrzeit der Aktion, Name der bearbeitenden Person (ggf. inklusive Vertretungsvermerk), Art der Aktivität (z. B. Anlegen, Verschieben, Bearbeiten oder Löschen von Akten, Vorgängen, Dokumenten oder sonstigen Objekten) sowie Erstellung, Veränderung, Versionierung und Löschung. Ebenfalls gehört die Sicherstellung eines DSGVO konformen Löschens von Dokumenten dazu. Ist dies in der von Ihnen angebotenen Software gewährleistet?   </t>
  </si>
  <si>
    <t xml:space="preserve">Das DMS muss den sicheren und funktionalen Zugriff über mobile Endgeräte (z. B. Smartphones, Tablets) durch die Bereitstellung einer nativen App (für iOS und Android) ermöglichen. Dabei ist sicherzustellen, dass wesentliche Funktionen – insbesondere Recherche, Anzeige, Verfügung, Freigabe und Versand von Dokumenten – auch mobil nutzbar sind. Die Darstellung muss responsiv erfolgen und an das jeweilige Endgerät angepasst sein. Ist dies in der von Ihnen angebotenen Software gewährleistet?   </t>
  </si>
  <si>
    <t xml:space="preserve">Das DMS muss über eine Exportfunktion verfügen, mit der sämtliche im System verwalteten Objekte – insbesondere Akten, Vorgänge, Dokumente sowie deren zugehörige Paginierung und Metadaten – vollständig und strukturiert exportiert werden können. Der Export muss in einem offenen, weiterverarbeitbaren Format (z. B. PDF/A, XML, CSV) erfolgen und sowohl einzeln als auch stapelweise (Batch-Export) möglich sein. Ist dies in der von Ihnen angebotenen Software gewährleistet?   </t>
  </si>
  <si>
    <t>Das DMS soll eine kombinierte Volltextrecherche in den Primärinhalten (z. B. Dokumenttexte, E-Mails, Anlagen) sowie eine gleichzeitige Recherche nach allen im System hinterlegten Metadaten ermöglichen. Die Recherche soll auf ein eingegrenztes Suchumfeld beschränkbar sein – beispielsweise auf eine bestimmte Akte, einen Vorgang, einen Dokumenttyp oder einen definierten Zeitraum. Die Suchergebnisse sollen nach Relevanz und Filterkriterien sortierbar und weiter eingrenzbar sein. Bitte beschreiben Sie, wie dies in Ihrem System umgesetzt ist.</t>
  </si>
  <si>
    <t>Das DMS muss über eine integrierte Scansoftware verfügen, die folgende Funktionalitäten unterstützt:
- Farb- und Schwarz-Weiß-Scans
- Scanauflösung von mindestens 300 dpi
- Ausgabeformate gemäß PDF/A-Standard
- Erkennung und Übernahme von OCR-Daten (Texterkennung)
- Einbindung von Netzwerkscannern
- Einfache Vergabe und Zuordnung von wesentlichen Metadaten zur weiteren Verarbeitung, inklusive Unterstützung der Mehrfachselektion
- Erstellung durchsuchbarer PDF-Dokumente
Ist die Umsetzung dieser Anforderungen mit dem von Ihnen angebotenen DMS vollständig gewährleistet?</t>
  </si>
  <si>
    <t xml:space="preserve">Verweis auf Kap. im bietereigenen Dokument: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</si>
</sst>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_ ;\-#,##0.00\ "/>
    <numFmt numFmtId="165" formatCode="#,##0.0000_ ;\-#,##0.0000\ "/>
    <numFmt numFmtId="166" formatCode="0.0000"/>
    <numFmt numFmtId="167" formatCode="_(* #,##0.0000_);_(* \(#,##0.0000\);_(* &quot;-&quot;??_);_(@_)"/>
    <numFmt numFmtId="168" formatCode="0.0%"/>
  </numFmts>
  <fonts count="16" x14ac:knownFonts="1">
    <font>
      <sz val="11"/>
      <color theme="1"/>
      <name val="Aptos Narrow"/>
      <scheme val="minor"/>
    </font>
    <font>
      <sz val="11"/>
      <color theme="1"/>
      <name val="Aptos Narrow"/>
      <family val="2"/>
      <scheme val="minor"/>
    </font>
    <font>
      <sz val="10"/>
      <name val="Arial"/>
      <family val="2"/>
    </font>
    <font>
      <sz val="11"/>
      <color theme="1"/>
      <name val="Arial"/>
      <family val="2"/>
    </font>
    <font>
      <sz val="11"/>
      <name val="Arial"/>
      <family val="2"/>
    </font>
    <font>
      <b/>
      <u/>
      <sz val="11"/>
      <name val="Arial"/>
      <family val="2"/>
    </font>
    <font>
      <b/>
      <sz val="11"/>
      <color theme="0"/>
      <name val="Arial"/>
      <family val="2"/>
    </font>
    <font>
      <b/>
      <sz val="11"/>
      <name val="Arial"/>
      <family val="2"/>
    </font>
    <font>
      <sz val="11"/>
      <color theme="0"/>
      <name val="Arial"/>
      <family val="2"/>
    </font>
    <font>
      <b/>
      <sz val="11"/>
      <color theme="1"/>
      <name val="Arial"/>
      <family val="2"/>
    </font>
    <font>
      <sz val="11"/>
      <color indexed="2"/>
      <name val="Arial"/>
      <family val="2"/>
    </font>
    <font>
      <sz val="11"/>
      <color theme="1"/>
      <name val="Aptos Narrow"/>
      <family val="2"/>
      <scheme val="minor"/>
    </font>
    <font>
      <b/>
      <u/>
      <sz val="11"/>
      <color theme="0"/>
      <name val="Arial"/>
      <family val="2"/>
    </font>
    <font>
      <sz val="11"/>
      <color theme="0"/>
      <name val="Aptos Narrow"/>
      <family val="2"/>
      <scheme val="minor"/>
    </font>
    <font>
      <sz val="8"/>
      <name val="Aptos Narrow"/>
      <family val="2"/>
      <scheme val="minor"/>
    </font>
    <font>
      <sz val="11"/>
      <color rgb="FFFF0000"/>
      <name val="Arial"/>
      <family val="2"/>
    </font>
  </fonts>
  <fills count="9">
    <fill>
      <patternFill patternType="none"/>
    </fill>
    <fill>
      <patternFill patternType="gray125"/>
    </fill>
    <fill>
      <patternFill patternType="solid">
        <fgColor rgb="FF006600"/>
      </patternFill>
    </fill>
    <fill>
      <patternFill patternType="solid">
        <fgColor theme="0"/>
      </patternFill>
    </fill>
    <fill>
      <patternFill patternType="solid">
        <fgColor theme="0" tint="-0.34998626667073579"/>
        <bgColor indexed="65"/>
      </patternFill>
    </fill>
    <fill>
      <patternFill patternType="solid">
        <fgColor theme="0"/>
        <bgColor theme="0"/>
      </patternFill>
    </fill>
    <fill>
      <patternFill patternType="solid">
        <fgColor indexed="22"/>
      </patternFill>
    </fill>
    <fill>
      <patternFill patternType="solid">
        <fgColor theme="6"/>
        <bgColor indexed="64"/>
      </patternFill>
    </fill>
    <fill>
      <patternFill patternType="solid">
        <fgColor theme="4"/>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8">
    <xf numFmtId="0" fontId="0" fillId="0" borderId="0"/>
    <xf numFmtId="43" fontId="11" fillId="0" borderId="0" applyFont="0" applyFill="0" applyBorder="0" applyProtection="0"/>
    <xf numFmtId="9" fontId="11" fillId="0" borderId="0" applyFont="0" applyFill="0" applyBorder="0" applyProtection="0"/>
    <xf numFmtId="0" fontId="2" fillId="0" borderId="0"/>
    <xf numFmtId="0" fontId="2" fillId="0" borderId="0"/>
    <xf numFmtId="0" fontId="1" fillId="0" borderId="0"/>
    <xf numFmtId="9" fontId="1" fillId="0" borderId="0" applyFont="0" applyFill="0" applyBorder="0" applyProtection="0"/>
    <xf numFmtId="43" fontId="1" fillId="0" borderId="0" applyFont="0" applyFill="0" applyBorder="0" applyProtection="0"/>
  </cellStyleXfs>
  <cellXfs count="195">
    <xf numFmtId="0" fontId="0" fillId="0" borderId="0" xfId="0"/>
    <xf numFmtId="9" fontId="7" fillId="0" borderId="3" xfId="2" applyFont="1" applyBorder="1" applyAlignment="1">
      <alignment horizontal="center" vertical="top"/>
    </xf>
    <xf numFmtId="0" fontId="8" fillId="2" borderId="2" xfId="0" applyFont="1" applyFill="1" applyBorder="1" applyAlignment="1">
      <alignment horizontal="left" vertical="top" wrapText="1"/>
    </xf>
    <xf numFmtId="0" fontId="3" fillId="0" borderId="0" xfId="0" applyFont="1" applyAlignment="1">
      <alignment vertical="top"/>
    </xf>
    <xf numFmtId="0" fontId="3" fillId="0" borderId="2" xfId="0" applyFont="1" applyBorder="1" applyAlignment="1">
      <alignment vertical="top"/>
    </xf>
    <xf numFmtId="0" fontId="4" fillId="0" borderId="2" xfId="0" applyFont="1" applyBorder="1" applyAlignment="1">
      <alignment vertical="top" wrapText="1"/>
    </xf>
    <xf numFmtId="0" fontId="4" fillId="0" borderId="2" xfId="0" applyFont="1" applyBorder="1" applyAlignment="1">
      <alignment horizontal="center" vertical="top"/>
    </xf>
    <xf numFmtId="0" fontId="4" fillId="3" borderId="2" xfId="0" quotePrefix="1" applyFont="1" applyFill="1" applyBorder="1" applyAlignment="1">
      <alignment vertical="top" wrapText="1"/>
    </xf>
    <xf numFmtId="0" fontId="3" fillId="0" borderId="0" xfId="0" applyFont="1" applyAlignment="1">
      <alignment vertical="top" wrapText="1"/>
    </xf>
    <xf numFmtId="0" fontId="4" fillId="0" borderId="2" xfId="0" applyFont="1" applyBorder="1" applyAlignment="1">
      <alignment horizontal="left" vertical="top" wrapText="1"/>
    </xf>
    <xf numFmtId="0" fontId="8" fillId="2" borderId="2" xfId="0" applyFont="1" applyFill="1" applyBorder="1" applyAlignment="1">
      <alignment vertical="top"/>
    </xf>
    <xf numFmtId="0" fontId="8" fillId="2" borderId="2" xfId="0" applyFont="1" applyFill="1" applyBorder="1" applyAlignment="1">
      <alignment horizontal="left" vertical="top"/>
    </xf>
    <xf numFmtId="0" fontId="10" fillId="0" borderId="2" xfId="0" applyFont="1" applyBorder="1" applyAlignment="1">
      <alignment vertical="top"/>
    </xf>
    <xf numFmtId="0" fontId="3" fillId="0" borderId="2" xfId="0" applyFont="1" applyBorder="1" applyAlignment="1">
      <alignment vertical="top" wrapText="1"/>
    </xf>
    <xf numFmtId="0" fontId="4" fillId="0" borderId="2" xfId="0" applyFont="1" applyBorder="1" applyAlignment="1">
      <alignment vertical="top"/>
    </xf>
    <xf numFmtId="0" fontId="4" fillId="0" borderId="2" xfId="0" applyFont="1" applyBorder="1" applyAlignment="1">
      <alignment horizontal="center" vertical="center"/>
    </xf>
    <xf numFmtId="0" fontId="3" fillId="0" borderId="2" xfId="3" applyFont="1" applyBorder="1" applyAlignment="1">
      <alignment vertical="top" wrapText="1"/>
    </xf>
    <xf numFmtId="0" fontId="4" fillId="3" borderId="2" xfId="0" applyFont="1" applyFill="1" applyBorder="1" applyAlignment="1">
      <alignment vertical="top" wrapText="1"/>
    </xf>
    <xf numFmtId="0" fontId="3" fillId="0" borderId="2" xfId="0" applyFont="1" applyBorder="1" applyAlignment="1">
      <alignment horizontal="left" vertical="top" wrapText="1"/>
    </xf>
    <xf numFmtId="0" fontId="4" fillId="0" borderId="2" xfId="0" applyFont="1" applyBorder="1" applyAlignment="1">
      <alignment horizontal="left" vertical="top"/>
    </xf>
    <xf numFmtId="0" fontId="4" fillId="5" borderId="2" xfId="0" applyFont="1" applyFill="1" applyBorder="1" applyAlignment="1">
      <alignment horizontal="left" vertical="top" wrapText="1"/>
    </xf>
    <xf numFmtId="0" fontId="4" fillId="0" borderId="2" xfId="0" quotePrefix="1" applyFont="1" applyBorder="1" applyAlignment="1">
      <alignment horizontal="left" vertical="top" wrapText="1"/>
    </xf>
    <xf numFmtId="0" fontId="3" fillId="0" borderId="2" xfId="0" applyFont="1" applyBorder="1" applyAlignment="1">
      <alignment horizontal="left" vertical="top"/>
    </xf>
    <xf numFmtId="0" fontId="3" fillId="0" borderId="2" xfId="4" applyFont="1" applyBorder="1" applyAlignment="1">
      <alignment horizontal="left" vertical="top" wrapText="1"/>
    </xf>
    <xf numFmtId="0" fontId="4" fillId="0" borderId="2" xfId="4" applyFont="1" applyBorder="1" applyAlignment="1">
      <alignment horizontal="left" vertical="top" wrapText="1"/>
    </xf>
    <xf numFmtId="0" fontId="0" fillId="0" borderId="2" xfId="0" applyBorder="1"/>
    <xf numFmtId="0" fontId="4" fillId="0" borderId="6" xfId="0" applyFont="1" applyBorder="1" applyAlignment="1">
      <alignment horizontal="center" vertical="center"/>
    </xf>
    <xf numFmtId="0" fontId="0" fillId="0" borderId="2" xfId="0" applyBorder="1" applyAlignment="1">
      <alignment vertical="top"/>
    </xf>
    <xf numFmtId="168" fontId="7" fillId="6" borderId="2" xfId="2" applyNumberFormat="1" applyFont="1" applyFill="1" applyBorder="1" applyAlignment="1">
      <alignment horizontal="center" vertical="center" wrapText="1"/>
    </xf>
    <xf numFmtId="168" fontId="7" fillId="6" borderId="6" xfId="2" applyNumberFormat="1" applyFont="1" applyFill="1" applyBorder="1" applyAlignment="1">
      <alignment horizontal="center" vertical="center"/>
    </xf>
    <xf numFmtId="0" fontId="5" fillId="0" borderId="0" xfId="0" applyFont="1" applyAlignment="1">
      <alignment vertical="top"/>
    </xf>
    <xf numFmtId="1" fontId="3" fillId="0" borderId="2" xfId="1" applyNumberFormat="1" applyFont="1" applyBorder="1" applyAlignment="1">
      <alignment vertical="top"/>
    </xf>
    <xf numFmtId="10" fontId="7" fillId="4" borderId="2" xfId="2" applyNumberFormat="1" applyFont="1" applyFill="1" applyBorder="1" applyAlignment="1">
      <alignment horizontal="center" vertical="top"/>
    </xf>
    <xf numFmtId="9" fontId="9" fillId="4" borderId="3" xfId="2" applyFont="1" applyFill="1" applyBorder="1" applyAlignment="1">
      <alignment horizontal="center" vertical="top"/>
    </xf>
    <xf numFmtId="1" fontId="10" fillId="0" borderId="2" xfId="1" applyNumberFormat="1" applyFont="1" applyBorder="1" applyAlignment="1">
      <alignment vertical="top"/>
    </xf>
    <xf numFmtId="0" fontId="4" fillId="0" borderId="0" xfId="0" applyFont="1" applyAlignment="1">
      <alignment vertical="top"/>
    </xf>
    <xf numFmtId="0" fontId="10" fillId="0" borderId="0" xfId="0" applyFont="1" applyAlignment="1">
      <alignment vertical="top"/>
    </xf>
    <xf numFmtId="10" fontId="7" fillId="0" borderId="3" xfId="2" applyNumberFormat="1" applyFont="1" applyBorder="1" applyAlignment="1">
      <alignment horizontal="center" vertical="top"/>
    </xf>
    <xf numFmtId="9" fontId="7" fillId="4" borderId="3" xfId="2" applyFont="1" applyFill="1" applyBorder="1" applyAlignment="1">
      <alignment horizontal="center" vertical="top"/>
    </xf>
    <xf numFmtId="0" fontId="6" fillId="2" borderId="2" xfId="0" applyFont="1" applyFill="1" applyBorder="1" applyAlignment="1">
      <alignment horizontal="left" vertical="top"/>
    </xf>
    <xf numFmtId="1" fontId="3" fillId="0" borderId="0" xfId="0" applyNumberFormat="1" applyFont="1" applyAlignment="1">
      <alignment vertical="top"/>
    </xf>
    <xf numFmtId="0" fontId="5" fillId="0" borderId="0" xfId="0" applyFont="1" applyAlignment="1">
      <alignment wrapText="1"/>
    </xf>
    <xf numFmtId="0" fontId="5" fillId="0" borderId="0" xfId="0" applyFont="1"/>
    <xf numFmtId="0" fontId="7" fillId="8" borderId="2" xfId="0" applyFont="1" applyFill="1" applyBorder="1" applyAlignment="1">
      <alignment horizontal="left" vertical="top"/>
    </xf>
    <xf numFmtId="0" fontId="6" fillId="8" borderId="2" xfId="0" applyFont="1" applyFill="1" applyBorder="1" applyAlignment="1">
      <alignment horizontal="left" vertical="top"/>
    </xf>
    <xf numFmtId="9" fontId="3" fillId="4" borderId="3" xfId="2" applyFont="1" applyFill="1" applyBorder="1" applyAlignment="1">
      <alignment horizontal="center" vertical="top"/>
    </xf>
    <xf numFmtId="10" fontId="4" fillId="4" borderId="2" xfId="2" applyNumberFormat="1" applyFont="1" applyFill="1" applyBorder="1" applyAlignment="1">
      <alignment horizontal="center" vertical="top"/>
    </xf>
    <xf numFmtId="9" fontId="4" fillId="4" borderId="3" xfId="2" applyFont="1" applyFill="1" applyBorder="1" applyAlignment="1">
      <alignment horizontal="center" vertical="top"/>
    </xf>
    <xf numFmtId="9" fontId="6" fillId="8" borderId="2" xfId="2" applyFont="1" applyFill="1" applyBorder="1" applyAlignment="1">
      <alignment horizontal="center" vertical="top"/>
    </xf>
    <xf numFmtId="1" fontId="3" fillId="8" borderId="2" xfId="0" applyNumberFormat="1" applyFont="1" applyFill="1" applyBorder="1" applyAlignment="1">
      <alignment vertical="top"/>
    </xf>
    <xf numFmtId="0" fontId="3" fillId="8" borderId="2" xfId="0" applyFont="1" applyFill="1" applyBorder="1" applyAlignment="1">
      <alignment vertical="top" wrapText="1"/>
    </xf>
    <xf numFmtId="0" fontId="3" fillId="8" borderId="2" xfId="0" applyFont="1" applyFill="1" applyBorder="1" applyAlignment="1">
      <alignment vertical="top"/>
    </xf>
    <xf numFmtId="0" fontId="6" fillId="8" borderId="2" xfId="0" applyFont="1" applyFill="1" applyBorder="1" applyAlignment="1">
      <alignment horizontal="left"/>
    </xf>
    <xf numFmtId="0" fontId="13" fillId="8" borderId="2" xfId="0" applyFont="1" applyFill="1" applyBorder="1"/>
    <xf numFmtId="9" fontId="6" fillId="8" borderId="2" xfId="2" applyFont="1" applyFill="1" applyBorder="1" applyAlignment="1">
      <alignment horizontal="center" vertical="center"/>
    </xf>
    <xf numFmtId="9" fontId="0" fillId="0" borderId="0" xfId="0" applyNumberFormat="1"/>
    <xf numFmtId="0" fontId="6" fillId="8" borderId="6" xfId="0" applyFont="1" applyFill="1" applyBorder="1"/>
    <xf numFmtId="0" fontId="6" fillId="8" borderId="2" xfId="0" applyFont="1" applyFill="1" applyBorder="1"/>
    <xf numFmtId="0" fontId="13" fillId="8" borderId="6" xfId="0" applyFont="1" applyFill="1" applyBorder="1"/>
    <xf numFmtId="9" fontId="4" fillId="0" borderId="6" xfId="2" applyFont="1" applyBorder="1" applyAlignment="1">
      <alignment horizontal="center" vertical="center"/>
    </xf>
    <xf numFmtId="168" fontId="4" fillId="6" borderId="2" xfId="2" applyNumberFormat="1" applyFont="1" applyFill="1" applyBorder="1" applyAlignment="1">
      <alignment horizontal="center" vertical="center" wrapText="1"/>
    </xf>
    <xf numFmtId="10" fontId="4" fillId="0" borderId="2" xfId="0" applyNumberFormat="1" applyFont="1" applyBorder="1" applyAlignment="1">
      <alignment horizontal="center" vertical="center"/>
    </xf>
    <xf numFmtId="49" fontId="4" fillId="0" borderId="2" xfId="0" applyNumberFormat="1" applyFont="1" applyBorder="1" applyAlignment="1">
      <alignment vertical="top" wrapText="1"/>
    </xf>
    <xf numFmtId="9" fontId="6" fillId="7" borderId="2" xfId="2" applyFont="1" applyFill="1" applyBorder="1" applyAlignment="1">
      <alignment horizontal="center" vertical="center"/>
    </xf>
    <xf numFmtId="9" fontId="6" fillId="7" borderId="2" xfId="2" applyFont="1" applyFill="1" applyBorder="1" applyAlignment="1">
      <alignment horizontal="center" vertical="top"/>
    </xf>
    <xf numFmtId="0" fontId="13" fillId="7" borderId="0" xfId="0" applyFont="1" applyFill="1" applyAlignment="1">
      <alignment horizontal="center"/>
    </xf>
    <xf numFmtId="9" fontId="6" fillId="7" borderId="2" xfId="2" applyFont="1" applyFill="1" applyBorder="1" applyAlignment="1">
      <alignment horizontal="center" vertical="top" wrapText="1"/>
    </xf>
    <xf numFmtId="1" fontId="6" fillId="7" borderId="2" xfId="1" applyNumberFormat="1" applyFont="1" applyFill="1" applyBorder="1" applyAlignment="1">
      <alignment vertical="top"/>
    </xf>
    <xf numFmtId="164" fontId="6" fillId="7" borderId="2" xfId="1" applyNumberFormat="1" applyFont="1" applyFill="1" applyBorder="1" applyAlignment="1">
      <alignment vertical="top" wrapText="1"/>
    </xf>
    <xf numFmtId="165" fontId="6" fillId="7" borderId="2" xfId="1" applyNumberFormat="1" applyFont="1" applyFill="1" applyBorder="1" applyAlignment="1">
      <alignment horizontal="center" vertical="top"/>
    </xf>
    <xf numFmtId="165" fontId="6" fillId="7" borderId="2" xfId="1" applyNumberFormat="1" applyFont="1" applyFill="1" applyBorder="1" applyAlignment="1">
      <alignment vertical="top"/>
    </xf>
    <xf numFmtId="166" fontId="6" fillId="7" borderId="2" xfId="2" applyNumberFormat="1" applyFont="1" applyFill="1" applyBorder="1" applyAlignment="1">
      <alignment horizontal="center" vertical="top"/>
    </xf>
    <xf numFmtId="166" fontId="6" fillId="7" borderId="2" xfId="2" applyNumberFormat="1" applyFont="1" applyFill="1" applyBorder="1" applyAlignment="1">
      <alignment horizontal="center" vertical="top" wrapText="1"/>
    </xf>
    <xf numFmtId="165" fontId="6" fillId="7" borderId="2" xfId="1" applyNumberFormat="1" applyFont="1" applyFill="1" applyBorder="1" applyAlignment="1">
      <alignment horizontal="center" vertical="top" wrapText="1"/>
    </xf>
    <xf numFmtId="167" fontId="8" fillId="7" borderId="2" xfId="1" applyNumberFormat="1" applyFont="1" applyFill="1" applyBorder="1" applyAlignment="1">
      <alignment horizontal="center" vertical="top"/>
    </xf>
    <xf numFmtId="167" fontId="8" fillId="7" borderId="2" xfId="1" applyNumberFormat="1" applyFont="1" applyFill="1" applyBorder="1" applyAlignment="1">
      <alignment horizontal="center" vertical="top" wrapText="1"/>
    </xf>
    <xf numFmtId="166" fontId="6" fillId="7" borderId="6" xfId="2" applyNumberFormat="1" applyFont="1" applyFill="1" applyBorder="1" applyAlignment="1">
      <alignment horizontal="center" vertical="top"/>
    </xf>
    <xf numFmtId="0" fontId="8" fillId="7" borderId="2" xfId="0" applyFont="1" applyFill="1" applyBorder="1"/>
    <xf numFmtId="0" fontId="7" fillId="0" borderId="1" xfId="0" applyFont="1" applyBorder="1" applyAlignment="1">
      <alignment horizontal="left" vertical="top" wrapText="1"/>
    </xf>
    <xf numFmtId="0" fontId="6" fillId="2" borderId="2" xfId="0" applyFont="1" applyFill="1" applyBorder="1" applyAlignment="1">
      <alignment horizontal="center" vertical="top"/>
    </xf>
    <xf numFmtId="0" fontId="4" fillId="0" borderId="6" xfId="0" applyFont="1" applyBorder="1" applyAlignment="1">
      <alignment vertical="top" wrapText="1"/>
    </xf>
    <xf numFmtId="1" fontId="3" fillId="0" borderId="3" xfId="1" applyNumberFormat="1" applyFont="1" applyBorder="1" applyAlignment="1">
      <alignment vertical="top"/>
    </xf>
    <xf numFmtId="9" fontId="6" fillId="8" borderId="6" xfId="2" applyFont="1" applyFill="1" applyBorder="1" applyAlignment="1">
      <alignment horizontal="center" vertical="center"/>
    </xf>
    <xf numFmtId="168" fontId="4" fillId="6" borderId="6" xfId="2" applyNumberFormat="1" applyFont="1" applyFill="1" applyBorder="1" applyAlignment="1">
      <alignment horizontal="center" vertical="center" wrapText="1"/>
    </xf>
    <xf numFmtId="0" fontId="12" fillId="0" borderId="0" xfId="0" applyFont="1" applyAlignment="1">
      <alignment horizontal="left" vertical="top" wrapText="1"/>
    </xf>
    <xf numFmtId="0" fontId="5" fillId="0" borderId="0" xfId="0" applyFont="1" applyAlignment="1">
      <alignment vertical="center"/>
    </xf>
    <xf numFmtId="0" fontId="7" fillId="0" borderId="1" xfId="0" applyFont="1" applyBorder="1" applyAlignment="1">
      <alignment vertical="top" wrapText="1"/>
    </xf>
    <xf numFmtId="1" fontId="3" fillId="0" borderId="6" xfId="1" applyNumberFormat="1" applyFont="1" applyBorder="1" applyAlignment="1">
      <alignment vertical="top"/>
    </xf>
    <xf numFmtId="0" fontId="4" fillId="3" borderId="6" xfId="0" quotePrefix="1" applyFont="1" applyFill="1" applyBorder="1" applyAlignment="1">
      <alignment vertical="top" wrapText="1"/>
    </xf>
    <xf numFmtId="9" fontId="9" fillId="4" borderId="7" xfId="2" applyFont="1" applyFill="1" applyBorder="1" applyAlignment="1">
      <alignment horizontal="center" vertical="top"/>
    </xf>
    <xf numFmtId="0" fontId="3" fillId="0" borderId="6" xfId="0" applyFont="1" applyBorder="1" applyAlignment="1">
      <alignment vertical="top" wrapText="1"/>
    </xf>
    <xf numFmtId="165" fontId="6" fillId="7" borderId="6" xfId="1" applyNumberFormat="1" applyFont="1" applyFill="1" applyBorder="1" applyAlignment="1">
      <alignment horizontal="center" vertical="top"/>
    </xf>
    <xf numFmtId="10" fontId="7" fillId="0" borderId="7" xfId="2" applyNumberFormat="1" applyFont="1" applyBorder="1" applyAlignment="1">
      <alignment horizontal="center" vertical="top"/>
    </xf>
    <xf numFmtId="1" fontId="3" fillId="0" borderId="7" xfId="1" applyNumberFormat="1" applyFont="1" applyBorder="1" applyAlignment="1">
      <alignment vertical="top"/>
    </xf>
    <xf numFmtId="10" fontId="7" fillId="4" borderId="6" xfId="2" applyNumberFormat="1" applyFont="1" applyFill="1" applyBorder="1" applyAlignment="1">
      <alignment horizontal="center" vertical="top"/>
    </xf>
    <xf numFmtId="9" fontId="7" fillId="4" borderId="7" xfId="2" applyFont="1" applyFill="1" applyBorder="1" applyAlignment="1">
      <alignment horizontal="center" vertical="top"/>
    </xf>
    <xf numFmtId="0" fontId="4" fillId="0" borderId="6" xfId="0" applyFont="1" applyBorder="1" applyAlignment="1">
      <alignment horizontal="center" vertical="top"/>
    </xf>
    <xf numFmtId="9" fontId="7" fillId="0" borderId="7" xfId="2" applyFont="1" applyBorder="1" applyAlignment="1">
      <alignment horizontal="center" vertical="top"/>
    </xf>
    <xf numFmtId="10" fontId="4" fillId="4" borderId="6" xfId="2" applyNumberFormat="1" applyFont="1" applyFill="1" applyBorder="1" applyAlignment="1">
      <alignment horizontal="center" vertical="top"/>
    </xf>
    <xf numFmtId="9" fontId="4" fillId="4" borderId="7" xfId="2" applyFont="1" applyFill="1" applyBorder="1" applyAlignment="1">
      <alignment horizontal="center" vertical="top"/>
    </xf>
    <xf numFmtId="0" fontId="5" fillId="0" borderId="0" xfId="5" applyFont="1" applyAlignment="1">
      <alignment vertical="top"/>
    </xf>
    <xf numFmtId="0" fontId="5" fillId="0" borderId="0" xfId="5" applyFont="1" applyAlignment="1">
      <alignment wrapText="1"/>
    </xf>
    <xf numFmtId="0" fontId="5" fillId="0" borderId="0" xfId="5" applyFont="1"/>
    <xf numFmtId="9" fontId="6" fillId="7" borderId="2" xfId="6" applyFont="1" applyFill="1" applyBorder="1" applyAlignment="1">
      <alignment horizontal="center" vertical="center"/>
    </xf>
    <xf numFmtId="0" fontId="1" fillId="0" borderId="0" xfId="5"/>
    <xf numFmtId="9" fontId="6" fillId="8" borderId="2" xfId="6" applyFont="1" applyFill="1" applyBorder="1" applyAlignment="1">
      <alignment horizontal="center" vertical="center"/>
    </xf>
    <xf numFmtId="0" fontId="6" fillId="8" borderId="2" xfId="5" applyFont="1" applyFill="1" applyBorder="1" applyAlignment="1">
      <alignment horizontal="left"/>
    </xf>
    <xf numFmtId="0" fontId="13" fillId="8" borderId="6" xfId="5" applyFont="1" applyFill="1" applyBorder="1" applyAlignment="1">
      <alignment horizontal="center" vertical="center"/>
    </xf>
    <xf numFmtId="9" fontId="6" fillId="8" borderId="2" xfId="6" applyFont="1" applyFill="1" applyBorder="1" applyAlignment="1">
      <alignment horizontal="center" vertical="top"/>
    </xf>
    <xf numFmtId="0" fontId="13" fillId="8" borderId="2" xfId="5" applyFont="1" applyFill="1" applyBorder="1"/>
    <xf numFmtId="0" fontId="8" fillId="7" borderId="2" xfId="5" applyFont="1" applyFill="1" applyBorder="1"/>
    <xf numFmtId="0" fontId="8" fillId="7" borderId="6" xfId="5" applyFont="1" applyFill="1" applyBorder="1" applyAlignment="1">
      <alignment horizontal="center" vertical="center"/>
    </xf>
    <xf numFmtId="9" fontId="6" fillId="7" borderId="2" xfId="6" applyFont="1" applyFill="1" applyBorder="1" applyAlignment="1">
      <alignment horizontal="center" vertical="top"/>
    </xf>
    <xf numFmtId="165" fontId="6" fillId="7" borderId="2" xfId="7" applyNumberFormat="1" applyFont="1" applyFill="1" applyBorder="1" applyAlignment="1">
      <alignment horizontal="center" vertical="top"/>
    </xf>
    <xf numFmtId="0" fontId="1" fillId="0" borderId="4" xfId="5" applyBorder="1"/>
    <xf numFmtId="0" fontId="4" fillId="0" borderId="4" xfId="5" applyFont="1" applyBorder="1" applyAlignment="1">
      <alignment vertical="top"/>
    </xf>
    <xf numFmtId="0" fontId="4" fillId="5" borderId="2" xfId="5" applyFont="1" applyFill="1" applyBorder="1" applyAlignment="1">
      <alignment vertical="top" wrapText="1"/>
    </xf>
    <xf numFmtId="9" fontId="4" fillId="6" borderId="2" xfId="6" applyFont="1" applyFill="1" applyBorder="1" applyAlignment="1">
      <alignment horizontal="center" vertical="center"/>
    </xf>
    <xf numFmtId="0" fontId="4" fillId="0" borderId="5" xfId="5" applyFont="1" applyBorder="1" applyAlignment="1">
      <alignment horizontal="center" vertical="center"/>
    </xf>
    <xf numFmtId="10" fontId="4" fillId="0" borderId="2" xfId="5" applyNumberFormat="1" applyFont="1" applyBorder="1" applyAlignment="1">
      <alignment horizontal="center" vertical="center"/>
    </xf>
    <xf numFmtId="0" fontId="4" fillId="0" borderId="2" xfId="5" applyFont="1" applyBorder="1" applyAlignment="1">
      <alignment vertical="top"/>
    </xf>
    <xf numFmtId="0" fontId="1" fillId="0" borderId="5" xfId="5" applyBorder="1"/>
    <xf numFmtId="0" fontId="4" fillId="0" borderId="2" xfId="5" applyFont="1" applyBorder="1" applyAlignment="1">
      <alignment vertical="top" wrapText="1"/>
    </xf>
    <xf numFmtId="0" fontId="1" fillId="0" borderId="2" xfId="5" applyBorder="1"/>
    <xf numFmtId="0" fontId="8" fillId="7" borderId="7" xfId="5" applyFont="1" applyFill="1" applyBorder="1" applyAlignment="1">
      <alignment horizontal="center"/>
    </xf>
    <xf numFmtId="166" fontId="8" fillId="7" borderId="2" xfId="6" applyNumberFormat="1" applyFont="1" applyFill="1" applyBorder="1" applyAlignment="1">
      <alignment horizontal="center" vertical="top"/>
    </xf>
    <xf numFmtId="166" fontId="8" fillId="7" borderId="2" xfId="6" applyNumberFormat="1" applyFont="1" applyFill="1" applyBorder="1" applyAlignment="1">
      <alignment horizontal="center" vertical="top" wrapText="1"/>
    </xf>
    <xf numFmtId="0" fontId="4" fillId="0" borderId="6" xfId="5" applyFont="1" applyBorder="1" applyAlignment="1">
      <alignment horizontal="center" vertical="center"/>
    </xf>
    <xf numFmtId="0" fontId="4" fillId="0" borderId="6" xfId="5" applyFont="1" applyBorder="1" applyAlignment="1">
      <alignment vertical="top" wrapText="1"/>
    </xf>
    <xf numFmtId="0" fontId="1" fillId="0" borderId="0" xfId="5" applyAlignment="1">
      <alignment horizontal="center" vertical="center"/>
    </xf>
    <xf numFmtId="10" fontId="1" fillId="0" borderId="0" xfId="5" applyNumberFormat="1" applyAlignment="1">
      <alignment horizontal="center" vertical="center" wrapText="1"/>
    </xf>
    <xf numFmtId="9" fontId="1" fillId="0" borderId="0" xfId="5" applyNumberFormat="1"/>
    <xf numFmtId="0" fontId="1" fillId="0" borderId="0" xfId="5" applyAlignment="1">
      <alignment horizontal="center" vertical="center" wrapText="1"/>
    </xf>
    <xf numFmtId="0" fontId="7" fillId="0" borderId="1" xfId="5" applyFont="1" applyBorder="1" applyAlignment="1">
      <alignment vertical="top" wrapText="1"/>
    </xf>
    <xf numFmtId="9" fontId="6" fillId="8" borderId="6" xfId="6" applyFont="1" applyFill="1" applyBorder="1" applyAlignment="1">
      <alignment horizontal="center" vertical="center"/>
    </xf>
    <xf numFmtId="0" fontId="13" fillId="8" borderId="6" xfId="5" applyFont="1" applyFill="1" applyBorder="1"/>
    <xf numFmtId="165" fontId="6" fillId="7" borderId="6" xfId="7" applyNumberFormat="1" applyFont="1" applyFill="1" applyBorder="1" applyAlignment="1">
      <alignment horizontal="center" vertical="top"/>
    </xf>
    <xf numFmtId="9" fontId="4" fillId="6" borderId="6" xfId="6" applyFont="1" applyFill="1" applyBorder="1" applyAlignment="1">
      <alignment horizontal="center" vertical="center"/>
    </xf>
    <xf numFmtId="168" fontId="7" fillId="0" borderId="6" xfId="6" applyNumberFormat="1" applyFont="1" applyBorder="1" applyAlignment="1">
      <alignment horizontal="center" vertical="center"/>
    </xf>
    <xf numFmtId="166" fontId="8" fillId="7" borderId="6" xfId="6" applyNumberFormat="1" applyFont="1" applyFill="1" applyBorder="1" applyAlignment="1">
      <alignment horizontal="center" vertical="top"/>
    </xf>
    <xf numFmtId="0" fontId="5" fillId="7" borderId="2" xfId="5" applyFont="1" applyFill="1" applyBorder="1" applyAlignment="1">
      <alignment vertical="top"/>
    </xf>
    <xf numFmtId="0" fontId="8" fillId="7" borderId="2" xfId="5" applyFont="1" applyFill="1" applyBorder="1" applyAlignment="1">
      <alignment horizontal="center" vertical="center" wrapText="1"/>
    </xf>
    <xf numFmtId="0" fontId="8" fillId="7" borderId="2" xfId="5" applyFont="1" applyFill="1" applyBorder="1" applyAlignment="1">
      <alignment horizontal="left"/>
    </xf>
    <xf numFmtId="0" fontId="5" fillId="0" borderId="7" xfId="5" applyFont="1" applyBorder="1"/>
    <xf numFmtId="0" fontId="7" fillId="0" borderId="0" xfId="0" applyFont="1" applyAlignment="1">
      <alignment horizontal="left" vertical="top" wrapText="1"/>
    </xf>
    <xf numFmtId="0" fontId="0" fillId="7" borderId="2" xfId="0" applyFill="1" applyBorder="1"/>
    <xf numFmtId="0" fontId="4" fillId="7" borderId="2" xfId="0" applyFont="1" applyFill="1" applyBorder="1" applyAlignment="1">
      <alignment horizontal="left" vertical="top" wrapText="1"/>
    </xf>
    <xf numFmtId="0" fontId="3" fillId="0" borderId="2" xfId="0" applyFont="1" applyBorder="1" applyAlignment="1">
      <alignment horizontal="center" vertical="center"/>
    </xf>
    <xf numFmtId="9" fontId="3" fillId="4" borderId="3" xfId="2" applyFont="1" applyFill="1" applyBorder="1" applyAlignment="1">
      <alignment horizontal="center" vertical="center"/>
    </xf>
    <xf numFmtId="0" fontId="12" fillId="0" borderId="0" xfId="0" applyFont="1" applyAlignment="1">
      <alignment horizontal="left" vertical="center" wrapText="1"/>
    </xf>
    <xf numFmtId="0" fontId="3" fillId="8" borderId="2" xfId="0" applyFont="1" applyFill="1" applyBorder="1" applyAlignment="1">
      <alignment horizontal="center" vertical="center"/>
    </xf>
    <xf numFmtId="0" fontId="8" fillId="7" borderId="2" xfId="0" applyFont="1" applyFill="1" applyBorder="1" applyAlignment="1">
      <alignment horizontal="center" vertical="center"/>
    </xf>
    <xf numFmtId="10" fontId="4" fillId="4" borderId="2" xfId="2" applyNumberFormat="1" applyFont="1" applyFill="1" applyBorder="1" applyAlignment="1">
      <alignment horizontal="center" vertical="center"/>
    </xf>
    <xf numFmtId="9" fontId="4" fillId="4" borderId="3" xfId="2" applyFont="1" applyFill="1" applyBorder="1" applyAlignment="1">
      <alignment horizontal="center" vertical="center"/>
    </xf>
    <xf numFmtId="0" fontId="3" fillId="0" borderId="0" xfId="0" applyFont="1" applyAlignment="1">
      <alignment horizontal="center" vertical="center"/>
    </xf>
    <xf numFmtId="9" fontId="6" fillId="7" borderId="3" xfId="2" applyFont="1" applyFill="1" applyBorder="1" applyAlignment="1">
      <alignment horizontal="center" vertical="center"/>
    </xf>
    <xf numFmtId="9" fontId="6" fillId="8" borderId="3" xfId="2" applyFont="1" applyFill="1" applyBorder="1" applyAlignment="1">
      <alignment horizontal="center" vertical="center"/>
    </xf>
    <xf numFmtId="9" fontId="9" fillId="4" borderId="3" xfId="2" applyFont="1" applyFill="1" applyBorder="1" applyAlignment="1">
      <alignment horizontal="center" vertical="center"/>
    </xf>
    <xf numFmtId="10" fontId="7" fillId="4" borderId="2" xfId="2" applyNumberFormat="1" applyFont="1" applyFill="1" applyBorder="1" applyAlignment="1">
      <alignment horizontal="center" vertical="center"/>
    </xf>
    <xf numFmtId="9" fontId="7" fillId="4" borderId="3" xfId="2" applyFont="1" applyFill="1" applyBorder="1" applyAlignment="1">
      <alignment horizontal="center" vertical="center"/>
    </xf>
    <xf numFmtId="9" fontId="3" fillId="0" borderId="0" xfId="2" applyFont="1" applyAlignment="1">
      <alignment horizontal="center" vertical="center"/>
    </xf>
    <xf numFmtId="9" fontId="6" fillId="8" borderId="2" xfId="2" applyFont="1" applyFill="1" applyBorder="1" applyAlignment="1">
      <alignment horizontal="center" vertical="center"/>
    </xf>
    <xf numFmtId="0" fontId="5" fillId="0" borderId="1" xfId="0" applyFont="1" applyBorder="1" applyAlignment="1">
      <alignment horizontal="left" vertical="center" wrapText="1"/>
    </xf>
    <xf numFmtId="0" fontId="8" fillId="7" borderId="6" xfId="0" applyFont="1" applyFill="1" applyBorder="1" applyAlignment="1">
      <alignment horizontal="left"/>
    </xf>
    <xf numFmtId="0" fontId="8" fillId="7" borderId="7" xfId="0" applyFont="1" applyFill="1" applyBorder="1" applyAlignment="1">
      <alignment horizontal="left"/>
    </xf>
    <xf numFmtId="0" fontId="8" fillId="7" borderId="3" xfId="0" applyFont="1" applyFill="1" applyBorder="1" applyAlignment="1">
      <alignment horizontal="left"/>
    </xf>
    <xf numFmtId="0" fontId="6" fillId="2" borderId="2" xfId="0" applyFont="1" applyFill="1" applyBorder="1" applyAlignment="1">
      <alignment horizontal="center" vertical="top"/>
    </xf>
    <xf numFmtId="0" fontId="12" fillId="7" borderId="0" xfId="0" applyFont="1" applyFill="1" applyAlignment="1">
      <alignment horizontal="left" vertical="top" wrapText="1"/>
    </xf>
    <xf numFmtId="1" fontId="6" fillId="7" borderId="2" xfId="2" applyNumberFormat="1" applyFont="1" applyFill="1" applyBorder="1" applyAlignment="1">
      <alignment horizontal="center" vertical="center"/>
    </xf>
    <xf numFmtId="9" fontId="6" fillId="7" borderId="2" xfId="2" applyFont="1" applyFill="1" applyBorder="1" applyAlignment="1">
      <alignment horizontal="center" vertical="center"/>
    </xf>
    <xf numFmtId="9" fontId="6" fillId="7" borderId="6" xfId="2" applyFont="1" applyFill="1" applyBorder="1" applyAlignment="1">
      <alignment horizontal="center" vertical="center"/>
    </xf>
    <xf numFmtId="0" fontId="12" fillId="7" borderId="0" xfId="0" applyFont="1" applyFill="1" applyAlignment="1">
      <alignment horizontal="left" vertical="center" wrapText="1"/>
    </xf>
    <xf numFmtId="0" fontId="6" fillId="7" borderId="2" xfId="0" applyFont="1" applyFill="1" applyBorder="1" applyAlignment="1">
      <alignment horizontal="center" vertical="center"/>
    </xf>
    <xf numFmtId="1" fontId="6" fillId="7" borderId="2" xfId="2" applyNumberFormat="1" applyFont="1" applyFill="1" applyBorder="1" applyAlignment="1">
      <alignment horizontal="center" vertical="top"/>
    </xf>
    <xf numFmtId="9" fontId="6" fillId="7" borderId="2" xfId="2" applyFont="1" applyFill="1" applyBorder="1" applyAlignment="1">
      <alignment horizontal="center" vertical="top"/>
    </xf>
    <xf numFmtId="0" fontId="7" fillId="0" borderId="1" xfId="0" applyFont="1" applyBorder="1" applyAlignment="1">
      <alignment horizontal="left" vertical="top" wrapText="1"/>
    </xf>
    <xf numFmtId="0" fontId="6" fillId="2" borderId="4" xfId="0" applyFont="1" applyFill="1" applyBorder="1" applyAlignment="1">
      <alignment horizontal="center" vertical="top"/>
    </xf>
    <xf numFmtId="0" fontId="6" fillId="2" borderId="8" xfId="0" applyFont="1" applyFill="1" applyBorder="1" applyAlignment="1">
      <alignment horizontal="center" vertical="top"/>
    </xf>
    <xf numFmtId="0" fontId="5" fillId="0" borderId="0" xfId="0" applyFont="1" applyAlignment="1">
      <alignment horizontal="left" vertical="center" wrapText="1"/>
    </xf>
    <xf numFmtId="0" fontId="12" fillId="0" borderId="0" xfId="0" applyFont="1" applyAlignment="1">
      <alignment horizontal="left" vertical="top" wrapText="1"/>
    </xf>
    <xf numFmtId="0" fontId="12" fillId="0" borderId="1" xfId="0" applyFont="1" applyBorder="1" applyAlignment="1">
      <alignment horizontal="left" vertical="top" wrapText="1"/>
    </xf>
    <xf numFmtId="0" fontId="8" fillId="2" borderId="2" xfId="0" applyFont="1" applyFill="1" applyBorder="1" applyAlignment="1">
      <alignment horizontal="left" vertical="top"/>
    </xf>
    <xf numFmtId="0" fontId="8" fillId="7" borderId="6" xfId="5" applyFont="1" applyFill="1" applyBorder="1" applyAlignment="1">
      <alignment horizontal="left"/>
    </xf>
    <xf numFmtId="0" fontId="8" fillId="7" borderId="7" xfId="5" applyFont="1" applyFill="1" applyBorder="1" applyAlignment="1">
      <alignment horizontal="left"/>
    </xf>
    <xf numFmtId="0" fontId="8" fillId="7" borderId="3" xfId="5" applyFont="1" applyFill="1" applyBorder="1" applyAlignment="1">
      <alignment horizontal="left"/>
    </xf>
    <xf numFmtId="2" fontId="8" fillId="7" borderId="2" xfId="6" applyNumberFormat="1" applyFont="1" applyFill="1" applyBorder="1" applyAlignment="1">
      <alignment horizontal="center" vertical="top" wrapText="1"/>
    </xf>
    <xf numFmtId="0" fontId="6" fillId="8" borderId="2" xfId="5" applyFont="1" applyFill="1" applyBorder="1" applyAlignment="1">
      <alignment horizontal="center" vertical="center" wrapText="1"/>
    </xf>
    <xf numFmtId="0" fontId="5" fillId="0" borderId="1" xfId="5" applyFont="1" applyBorder="1" applyAlignment="1">
      <alignment horizontal="left" vertical="center" wrapText="1"/>
    </xf>
    <xf numFmtId="9" fontId="6" fillId="7" borderId="2" xfId="6" applyFont="1" applyFill="1" applyBorder="1" applyAlignment="1">
      <alignment horizontal="center" vertical="center"/>
    </xf>
    <xf numFmtId="9" fontId="6" fillId="7" borderId="6" xfId="6" applyFont="1" applyFill="1" applyBorder="1" applyAlignment="1">
      <alignment horizontal="center" vertical="center"/>
    </xf>
    <xf numFmtId="164" fontId="6" fillId="7" borderId="2" xfId="7" applyNumberFormat="1" applyFont="1" applyFill="1" applyBorder="1" applyAlignment="1">
      <alignment horizontal="center" vertical="top"/>
    </xf>
    <xf numFmtId="0" fontId="7" fillId="0" borderId="1" xfId="5" applyFont="1" applyBorder="1" applyAlignment="1">
      <alignment horizontal="left" vertical="top" wrapText="1"/>
    </xf>
    <xf numFmtId="0" fontId="6" fillId="2" borderId="2" xfId="5" applyFont="1" applyFill="1" applyBorder="1" applyAlignment="1">
      <alignment horizontal="center" vertical="top"/>
    </xf>
    <xf numFmtId="1" fontId="6" fillId="7" borderId="2" xfId="6" applyNumberFormat="1" applyFont="1" applyFill="1" applyBorder="1" applyAlignment="1">
      <alignment horizontal="center" vertical="center"/>
    </xf>
    <xf numFmtId="0" fontId="4" fillId="3" borderId="2" xfId="0" applyFont="1" applyFill="1" applyBorder="1" applyAlignment="1" applyProtection="1">
      <alignment vertical="top" wrapText="1"/>
      <protection locked="0"/>
    </xf>
  </cellXfs>
  <cellStyles count="8">
    <cellStyle name="Komma" xfId="1" builtinId="3"/>
    <cellStyle name="Komma 2" xfId="7" xr:uid="{82BAE7BB-0229-4D9B-BC0C-8EF5972CAA65}"/>
    <cellStyle name="Prozent" xfId="2" builtinId="5"/>
    <cellStyle name="Prozent 2" xfId="6" xr:uid="{9C907B0D-D457-4612-A6A9-BFD7766B13A8}"/>
    <cellStyle name="Standard" xfId="0" builtinId="0"/>
    <cellStyle name="Standard 2" xfId="3" xr:uid="{00000000-0005-0000-0000-000003000000}"/>
    <cellStyle name="Standard 2 2" xfId="4" xr:uid="{00000000-0005-0000-0000-000004000000}"/>
    <cellStyle name="Standard 3" xfId="5" xr:uid="{B3FE2C46-23A6-4900-ACA8-7E3CDFCAB1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67"/>
  <sheetViews>
    <sheetView topLeftCell="A23" zoomScale="110" zoomScaleNormal="110" workbookViewId="0">
      <selection activeCell="D9" sqref="D9"/>
    </sheetView>
  </sheetViews>
  <sheetFormatPr baseColWidth="10" defaultColWidth="10.77734375" defaultRowHeight="14.4" outlineLevelRow="1" x14ac:dyDescent="0.3"/>
  <cols>
    <col min="1" max="2" width="6.44140625" style="3" customWidth="1"/>
    <col min="3" max="3" width="7.44140625" style="3" customWidth="1"/>
    <col min="4" max="4" width="91.6640625" style="8" customWidth="1"/>
    <col min="5" max="5" width="9.77734375" style="154" customWidth="1"/>
    <col min="6" max="6" width="14" style="160" customWidth="1"/>
    <col min="7" max="7" width="10.44140625" style="40" hidden="1" customWidth="1"/>
    <col min="8" max="8" width="12.77734375" style="3" hidden="1" customWidth="1"/>
    <col min="9" max="9" width="8.44140625" style="3" hidden="1" customWidth="1"/>
    <col min="10" max="10" width="10.44140625" style="3" hidden="1" customWidth="1"/>
    <col min="11" max="11" width="12.77734375" style="3" hidden="1" customWidth="1"/>
    <col min="12" max="12" width="8.44140625" style="3" hidden="1" customWidth="1"/>
    <col min="13" max="13" width="10.44140625" style="3" hidden="1" customWidth="1"/>
    <col min="14" max="14" width="12.77734375" style="3" hidden="1" customWidth="1"/>
    <col min="15" max="15" width="8.44140625" style="3" hidden="1" customWidth="1"/>
    <col min="16" max="16" width="59.77734375" customWidth="1"/>
    <col min="17" max="16384" width="10.77734375" style="3"/>
  </cols>
  <sheetData>
    <row r="1" spans="1:16" s="85" customFormat="1" ht="34.799999999999997" customHeight="1" x14ac:dyDescent="0.3">
      <c r="A1" s="171" t="s">
        <v>302</v>
      </c>
      <c r="B1" s="171"/>
      <c r="C1" s="171"/>
      <c r="D1" s="171"/>
      <c r="E1" s="171"/>
      <c r="F1" s="171"/>
      <c r="G1" s="171"/>
      <c r="H1" s="171"/>
      <c r="I1" s="171"/>
      <c r="J1" s="171"/>
      <c r="K1" s="171"/>
      <c r="L1" s="171"/>
      <c r="M1" s="171"/>
      <c r="N1" s="171"/>
      <c r="O1" s="171"/>
      <c r="P1" s="79"/>
    </row>
    <row r="2" spans="1:16" s="30" customFormat="1" ht="30" customHeight="1" x14ac:dyDescent="0.3">
      <c r="A2" s="178" t="s">
        <v>303</v>
      </c>
      <c r="B2" s="178"/>
      <c r="C2" s="178"/>
      <c r="D2" s="179"/>
      <c r="E2" s="149"/>
      <c r="F2" s="149"/>
      <c r="G2" s="84"/>
      <c r="H2" s="84"/>
      <c r="I2" s="84"/>
      <c r="J2" s="84"/>
      <c r="K2" s="84"/>
      <c r="L2" s="84"/>
      <c r="M2" s="84"/>
      <c r="N2" s="84"/>
      <c r="O2" s="84"/>
      <c r="P2" s="144"/>
    </row>
    <row r="3" spans="1:16" s="42" customFormat="1" ht="26.55" customHeight="1" x14ac:dyDescent="0.25">
      <c r="A3" s="162"/>
      <c r="B3" s="162"/>
      <c r="C3" s="162"/>
      <c r="D3" s="180"/>
      <c r="E3" s="175"/>
      <c r="F3" s="175"/>
      <c r="G3" s="41"/>
      <c r="P3" s="78"/>
    </row>
    <row r="4" spans="1:16" ht="13.8" x14ac:dyDescent="0.3">
      <c r="A4" s="166" t="s">
        <v>0</v>
      </c>
      <c r="B4" s="166" t="s">
        <v>1</v>
      </c>
      <c r="C4" s="176" t="s">
        <v>304</v>
      </c>
      <c r="D4" s="176" t="s">
        <v>2</v>
      </c>
      <c r="E4" s="172" t="s">
        <v>3</v>
      </c>
      <c r="F4" s="155" t="s">
        <v>4</v>
      </c>
      <c r="G4" s="173" t="s">
        <v>5</v>
      </c>
      <c r="H4" s="173"/>
      <c r="I4" s="173"/>
      <c r="J4" s="174" t="s">
        <v>6</v>
      </c>
      <c r="K4" s="174"/>
      <c r="L4" s="174"/>
      <c r="M4" s="174" t="s">
        <v>7</v>
      </c>
      <c r="N4" s="174"/>
      <c r="O4" s="174"/>
      <c r="P4" s="161" t="s">
        <v>379</v>
      </c>
    </row>
    <row r="5" spans="1:16" ht="13.8" x14ac:dyDescent="0.3">
      <c r="A5" s="166"/>
      <c r="B5" s="166"/>
      <c r="C5" s="177"/>
      <c r="D5" s="177"/>
      <c r="E5" s="172"/>
      <c r="F5" s="155" t="s">
        <v>8</v>
      </c>
      <c r="G5" s="48" t="s">
        <v>9</v>
      </c>
      <c r="H5" s="48" t="s">
        <v>10</v>
      </c>
      <c r="I5" s="48" t="s">
        <v>11</v>
      </c>
      <c r="J5" s="48" t="s">
        <v>9</v>
      </c>
      <c r="K5" s="48" t="s">
        <v>10</v>
      </c>
      <c r="L5" s="48" t="s">
        <v>11</v>
      </c>
      <c r="M5" s="48" t="s">
        <v>9</v>
      </c>
      <c r="N5" s="48" t="s">
        <v>10</v>
      </c>
      <c r="O5" s="48" t="s">
        <v>11</v>
      </c>
      <c r="P5" s="161"/>
    </row>
    <row r="6" spans="1:16" ht="13.8" x14ac:dyDescent="0.3">
      <c r="A6" s="44" t="s">
        <v>12</v>
      </c>
      <c r="B6" s="43"/>
      <c r="C6" s="43"/>
      <c r="D6" s="43"/>
      <c r="E6" s="150"/>
      <c r="F6" s="156">
        <v>0.85</v>
      </c>
      <c r="G6" s="49"/>
      <c r="H6" s="50"/>
      <c r="I6" s="51"/>
      <c r="J6" s="51"/>
      <c r="K6" s="51"/>
      <c r="L6" s="51"/>
      <c r="M6" s="51"/>
      <c r="N6" s="51"/>
      <c r="O6" s="51"/>
      <c r="P6" s="161"/>
    </row>
    <row r="7" spans="1:16" ht="13.8" x14ac:dyDescent="0.3">
      <c r="A7" s="10"/>
      <c r="B7" s="181" t="s">
        <v>13</v>
      </c>
      <c r="C7" s="181"/>
      <c r="D7" s="181"/>
      <c r="E7" s="151">
        <v>3</v>
      </c>
      <c r="F7" s="155">
        <v>0.06</v>
      </c>
      <c r="G7" s="67"/>
      <c r="H7" s="68"/>
      <c r="I7" s="69"/>
      <c r="J7" s="70"/>
      <c r="K7" s="70"/>
      <c r="L7" s="69"/>
      <c r="M7" s="70"/>
      <c r="N7" s="70"/>
      <c r="O7" s="69"/>
      <c r="P7" s="161"/>
    </row>
    <row r="8" spans="1:16" ht="27.6" outlineLevel="1" x14ac:dyDescent="0.3">
      <c r="A8" s="4"/>
      <c r="B8" s="4"/>
      <c r="C8" s="4" t="s">
        <v>14</v>
      </c>
      <c r="D8" s="5" t="s">
        <v>291</v>
      </c>
      <c r="E8" s="15" t="s">
        <v>15</v>
      </c>
      <c r="F8" s="61">
        <f>$F$7/$E$7</f>
        <v>0.02</v>
      </c>
      <c r="G8" s="31"/>
      <c r="H8" s="31"/>
      <c r="I8" s="31"/>
      <c r="J8" s="31"/>
      <c r="K8" s="31"/>
      <c r="L8" s="31"/>
      <c r="M8" s="31"/>
      <c r="N8" s="31"/>
      <c r="O8" s="87"/>
      <c r="P8" s="194" t="s">
        <v>380</v>
      </c>
    </row>
    <row r="9" spans="1:16" ht="41.4" outlineLevel="1" x14ac:dyDescent="0.3">
      <c r="A9" s="4"/>
      <c r="B9" s="4"/>
      <c r="C9" s="4" t="s">
        <v>16</v>
      </c>
      <c r="D9" s="5" t="s">
        <v>175</v>
      </c>
      <c r="E9" s="15" t="s">
        <v>15</v>
      </c>
      <c r="F9" s="61">
        <f>$F$7/$E$7</f>
        <v>0.02</v>
      </c>
      <c r="G9" s="7"/>
      <c r="H9" s="7"/>
      <c r="I9" s="7"/>
      <c r="J9" s="7"/>
      <c r="K9" s="7"/>
      <c r="L9" s="7"/>
      <c r="M9" s="7"/>
      <c r="N9" s="7"/>
      <c r="O9" s="88"/>
      <c r="P9" s="194" t="s">
        <v>380</v>
      </c>
    </row>
    <row r="10" spans="1:16" ht="41.4" outlineLevel="1" x14ac:dyDescent="0.3">
      <c r="A10" s="4"/>
      <c r="B10" s="4"/>
      <c r="C10" s="4" t="s">
        <v>17</v>
      </c>
      <c r="D10" s="9" t="s">
        <v>176</v>
      </c>
      <c r="E10" s="15" t="s">
        <v>15</v>
      </c>
      <c r="F10" s="61">
        <f>$F$7/$E$7</f>
        <v>0.02</v>
      </c>
      <c r="G10" s="7"/>
      <c r="H10" s="7"/>
      <c r="I10" s="7"/>
      <c r="J10" s="7"/>
      <c r="K10" s="7"/>
      <c r="L10" s="7"/>
      <c r="M10" s="7"/>
      <c r="N10" s="7"/>
      <c r="O10" s="88"/>
      <c r="P10" s="194" t="s">
        <v>380</v>
      </c>
    </row>
    <row r="11" spans="1:16" ht="41.4" outlineLevel="1" x14ac:dyDescent="0.3">
      <c r="A11" s="4"/>
      <c r="B11" s="4"/>
      <c r="C11" s="4" t="s">
        <v>374</v>
      </c>
      <c r="D11" s="9" t="s">
        <v>307</v>
      </c>
      <c r="E11" s="148" t="s">
        <v>20</v>
      </c>
      <c r="F11" s="157"/>
      <c r="G11" s="157"/>
      <c r="H11" s="157"/>
      <c r="I11" s="157"/>
      <c r="J11" s="157"/>
      <c r="K11" s="157"/>
      <c r="L11" s="157"/>
      <c r="M11" s="157"/>
      <c r="N11" s="157"/>
      <c r="O11" s="157"/>
      <c r="P11" s="194" t="s">
        <v>380</v>
      </c>
    </row>
    <row r="12" spans="1:16" ht="13.8" x14ac:dyDescent="0.3">
      <c r="A12" s="10"/>
      <c r="B12" s="181" t="s">
        <v>18</v>
      </c>
      <c r="C12" s="181"/>
      <c r="D12" s="181"/>
      <c r="E12" s="151">
        <v>4</v>
      </c>
      <c r="F12" s="155">
        <v>0.12</v>
      </c>
      <c r="G12" s="64"/>
      <c r="H12" s="66"/>
      <c r="I12" s="71"/>
      <c r="J12" s="71"/>
      <c r="K12" s="72"/>
      <c r="L12" s="71"/>
      <c r="M12" s="71"/>
      <c r="N12" s="72"/>
      <c r="O12" s="76"/>
      <c r="P12" s="146"/>
    </row>
    <row r="13" spans="1:16" ht="138" outlineLevel="1" x14ac:dyDescent="0.3">
      <c r="A13" s="4"/>
      <c r="B13" s="4"/>
      <c r="C13" s="4" t="s">
        <v>19</v>
      </c>
      <c r="D13" s="5" t="s">
        <v>292</v>
      </c>
      <c r="E13" s="148" t="s">
        <v>20</v>
      </c>
      <c r="F13" s="157"/>
      <c r="G13" s="33"/>
      <c r="H13" s="33"/>
      <c r="I13" s="33"/>
      <c r="J13" s="33"/>
      <c r="K13" s="33"/>
      <c r="L13" s="33"/>
      <c r="M13" s="33"/>
      <c r="N13" s="33"/>
      <c r="O13" s="89"/>
      <c r="P13" s="194" t="s">
        <v>380</v>
      </c>
    </row>
    <row r="14" spans="1:16" ht="61.8" customHeight="1" outlineLevel="1" x14ac:dyDescent="0.3">
      <c r="A14" s="4"/>
      <c r="B14" s="4"/>
      <c r="C14" s="4" t="s">
        <v>21</v>
      </c>
      <c r="D14" s="5" t="s">
        <v>310</v>
      </c>
      <c r="E14" s="148" t="s">
        <v>20</v>
      </c>
      <c r="F14" s="157"/>
      <c r="G14" s="31"/>
      <c r="H14" s="31"/>
      <c r="I14" s="31"/>
      <c r="J14" s="31"/>
      <c r="K14" s="31"/>
      <c r="L14" s="31"/>
      <c r="M14" s="31"/>
      <c r="N14" s="31"/>
      <c r="O14" s="87"/>
      <c r="P14" s="194" t="s">
        <v>380</v>
      </c>
    </row>
    <row r="15" spans="1:16" ht="69" outlineLevel="1" x14ac:dyDescent="0.3">
      <c r="A15" s="4"/>
      <c r="B15" s="4"/>
      <c r="C15" s="4" t="s">
        <v>23</v>
      </c>
      <c r="D15" s="5" t="s">
        <v>22</v>
      </c>
      <c r="E15" s="147" t="s">
        <v>15</v>
      </c>
      <c r="F15" s="61">
        <f>$F$12/$E$12</f>
        <v>0.03</v>
      </c>
      <c r="G15" s="31"/>
      <c r="H15" s="31"/>
      <c r="I15" s="31"/>
      <c r="J15" s="31"/>
      <c r="K15" s="31"/>
      <c r="L15" s="31"/>
      <c r="M15" s="31"/>
      <c r="N15" s="31"/>
      <c r="O15" s="87"/>
      <c r="P15" s="194" t="s">
        <v>380</v>
      </c>
    </row>
    <row r="16" spans="1:16" ht="69" outlineLevel="1" x14ac:dyDescent="0.3">
      <c r="A16" s="4"/>
      <c r="B16" s="4"/>
      <c r="C16" s="4" t="s">
        <v>24</v>
      </c>
      <c r="D16" s="5" t="s">
        <v>177</v>
      </c>
      <c r="E16" s="148" t="s">
        <v>20</v>
      </c>
      <c r="F16" s="157"/>
      <c r="G16" s="33"/>
      <c r="H16" s="33"/>
      <c r="I16" s="33"/>
      <c r="J16" s="33"/>
      <c r="K16" s="33"/>
      <c r="L16" s="33"/>
      <c r="M16" s="33"/>
      <c r="N16" s="33"/>
      <c r="O16" s="89"/>
      <c r="P16" s="194" t="s">
        <v>380</v>
      </c>
    </row>
    <row r="17" spans="1:16" ht="41.4" outlineLevel="1" x14ac:dyDescent="0.3">
      <c r="A17" s="4"/>
      <c r="B17" s="4"/>
      <c r="C17" s="4" t="s">
        <v>25</v>
      </c>
      <c r="D17" s="5" t="s">
        <v>293</v>
      </c>
      <c r="E17" s="148" t="s">
        <v>20</v>
      </c>
      <c r="F17" s="157"/>
      <c r="G17" s="31"/>
      <c r="H17" s="13"/>
      <c r="I17" s="13"/>
      <c r="J17" s="13"/>
      <c r="K17" s="13"/>
      <c r="L17" s="13"/>
      <c r="M17" s="13"/>
      <c r="N17" s="13"/>
      <c r="O17" s="90"/>
      <c r="P17" s="194" t="s">
        <v>380</v>
      </c>
    </row>
    <row r="18" spans="1:16" ht="96.6" outlineLevel="1" x14ac:dyDescent="0.3">
      <c r="A18" s="4"/>
      <c r="B18" s="4"/>
      <c r="C18" s="4" t="s">
        <v>26</v>
      </c>
      <c r="D18" s="5" t="s">
        <v>294</v>
      </c>
      <c r="E18" s="147" t="s">
        <v>15</v>
      </c>
      <c r="F18" s="61">
        <f>$F$12/$E$12</f>
        <v>0.03</v>
      </c>
      <c r="G18" s="33"/>
      <c r="H18" s="33"/>
      <c r="I18" s="33"/>
      <c r="J18" s="33"/>
      <c r="K18" s="33"/>
      <c r="L18" s="33"/>
      <c r="M18" s="33"/>
      <c r="N18" s="33"/>
      <c r="O18" s="89"/>
      <c r="P18" s="194" t="s">
        <v>380</v>
      </c>
    </row>
    <row r="19" spans="1:16" s="36" customFormat="1" ht="55.2" outlineLevel="1" x14ac:dyDescent="0.3">
      <c r="A19" s="12"/>
      <c r="B19" s="12"/>
      <c r="C19" s="4" t="s">
        <v>27</v>
      </c>
      <c r="D19" s="5" t="s">
        <v>295</v>
      </c>
      <c r="E19" s="148" t="s">
        <v>20</v>
      </c>
      <c r="F19" s="157"/>
      <c r="G19" s="34"/>
      <c r="H19" s="13"/>
      <c r="I19" s="13"/>
      <c r="J19" s="13"/>
      <c r="K19" s="13"/>
      <c r="L19" s="13"/>
      <c r="M19" s="13"/>
      <c r="N19" s="13"/>
      <c r="O19" s="90"/>
      <c r="P19" s="194" t="s">
        <v>380</v>
      </c>
    </row>
    <row r="20" spans="1:16" ht="41.4" outlineLevel="1" x14ac:dyDescent="0.3">
      <c r="A20" s="4"/>
      <c r="B20" s="4"/>
      <c r="C20" s="4" t="s">
        <v>28</v>
      </c>
      <c r="D20" s="13" t="s">
        <v>178</v>
      </c>
      <c r="E20" s="147" t="s">
        <v>15</v>
      </c>
      <c r="F20" s="61">
        <f>$F$12/$E$12</f>
        <v>0.03</v>
      </c>
      <c r="G20" s="31"/>
      <c r="H20" s="13"/>
      <c r="I20" s="13"/>
      <c r="J20" s="13"/>
      <c r="K20" s="13"/>
      <c r="L20" s="13"/>
      <c r="M20" s="13"/>
      <c r="N20" s="13"/>
      <c r="O20" s="90"/>
      <c r="P20" s="194" t="s">
        <v>380</v>
      </c>
    </row>
    <row r="21" spans="1:16" ht="41.4" outlineLevel="1" x14ac:dyDescent="0.3">
      <c r="A21" s="4"/>
      <c r="B21" s="4"/>
      <c r="C21" s="4" t="s">
        <v>171</v>
      </c>
      <c r="D21" s="13" t="s">
        <v>172</v>
      </c>
      <c r="E21" s="147" t="s">
        <v>15</v>
      </c>
      <c r="F21" s="61">
        <f>$F$12/$E$12</f>
        <v>0.03</v>
      </c>
      <c r="G21" s="31"/>
      <c r="H21" s="13"/>
      <c r="I21" s="13"/>
      <c r="J21" s="13"/>
      <c r="K21" s="13"/>
      <c r="L21" s="13"/>
      <c r="M21" s="13"/>
      <c r="N21" s="13"/>
      <c r="O21" s="90"/>
      <c r="P21" s="194" t="s">
        <v>380</v>
      </c>
    </row>
    <row r="22" spans="1:16" x14ac:dyDescent="0.3">
      <c r="A22" s="10"/>
      <c r="B22" s="181" t="s">
        <v>29</v>
      </c>
      <c r="C22" s="181"/>
      <c r="D22" s="181"/>
      <c r="E22" s="151">
        <v>5</v>
      </c>
      <c r="F22" s="155">
        <v>0.1</v>
      </c>
      <c r="G22" s="67"/>
      <c r="H22" s="66"/>
      <c r="I22" s="69"/>
      <c r="J22" s="69"/>
      <c r="K22" s="73"/>
      <c r="L22" s="69"/>
      <c r="M22" s="69"/>
      <c r="N22" s="73"/>
      <c r="O22" s="91"/>
      <c r="P22" s="145"/>
    </row>
    <row r="23" spans="1:16" ht="179.4" outlineLevel="1" x14ac:dyDescent="0.3">
      <c r="A23" s="4"/>
      <c r="B23" s="4"/>
      <c r="C23" s="14" t="s">
        <v>30</v>
      </c>
      <c r="D23" s="5" t="s">
        <v>391</v>
      </c>
      <c r="E23" s="148" t="s">
        <v>20</v>
      </c>
      <c r="F23" s="157"/>
      <c r="G23" s="45"/>
      <c r="H23" s="33"/>
      <c r="I23" s="33"/>
      <c r="J23" s="45"/>
      <c r="K23" s="33"/>
      <c r="L23" s="33"/>
      <c r="M23" s="45"/>
      <c r="N23" s="33"/>
      <c r="O23" s="89"/>
      <c r="P23" s="194" t="s">
        <v>380</v>
      </c>
    </row>
    <row r="24" spans="1:16" s="35" customFormat="1" ht="55.2" outlineLevel="1" x14ac:dyDescent="0.3">
      <c r="A24" s="14"/>
      <c r="B24" s="14"/>
      <c r="C24" s="14" t="s">
        <v>31</v>
      </c>
      <c r="D24" s="5" t="s">
        <v>179</v>
      </c>
      <c r="E24" s="15" t="s">
        <v>15</v>
      </c>
      <c r="F24" s="61">
        <f>$F$22/$E$22</f>
        <v>0.02</v>
      </c>
      <c r="G24" s="31"/>
      <c r="H24" s="31"/>
      <c r="I24" s="31"/>
      <c r="J24" s="31"/>
      <c r="K24" s="31"/>
      <c r="L24" s="31"/>
      <c r="M24" s="31"/>
      <c r="N24" s="31"/>
      <c r="O24" s="87"/>
      <c r="P24" s="194" t="s">
        <v>380</v>
      </c>
    </row>
    <row r="25" spans="1:16" s="35" customFormat="1" ht="55.2" outlineLevel="1" x14ac:dyDescent="0.3">
      <c r="A25" s="14"/>
      <c r="B25" s="14"/>
      <c r="C25" s="14" t="s">
        <v>32</v>
      </c>
      <c r="D25" s="13" t="s">
        <v>180</v>
      </c>
      <c r="E25" s="148" t="s">
        <v>20</v>
      </c>
      <c r="F25" s="157"/>
      <c r="G25" s="33"/>
      <c r="H25" s="33"/>
      <c r="I25" s="33"/>
      <c r="J25" s="33"/>
      <c r="K25" s="33"/>
      <c r="L25" s="33"/>
      <c r="M25" s="33"/>
      <c r="N25" s="33"/>
      <c r="O25" s="89"/>
      <c r="P25" s="194" t="s">
        <v>380</v>
      </c>
    </row>
    <row r="26" spans="1:16" ht="96.6" outlineLevel="1" x14ac:dyDescent="0.3">
      <c r="A26" s="4"/>
      <c r="B26" s="4"/>
      <c r="C26" s="14" t="s">
        <v>33</v>
      </c>
      <c r="D26" s="13" t="s">
        <v>181</v>
      </c>
      <c r="E26" s="15" t="s">
        <v>15</v>
      </c>
      <c r="F26" s="61">
        <f>$F$22/$E$22</f>
        <v>0.02</v>
      </c>
      <c r="G26" s="31"/>
      <c r="H26" s="37"/>
      <c r="I26" s="37"/>
      <c r="J26" s="37"/>
      <c r="K26" s="37"/>
      <c r="L26" s="37"/>
      <c r="M26" s="37"/>
      <c r="N26" s="37"/>
      <c r="O26" s="92"/>
      <c r="P26" s="194" t="s">
        <v>380</v>
      </c>
    </row>
    <row r="27" spans="1:16" ht="55.2" outlineLevel="1" x14ac:dyDescent="0.3">
      <c r="A27" s="4"/>
      <c r="B27" s="4"/>
      <c r="C27" s="14" t="s">
        <v>34</v>
      </c>
      <c r="D27" s="5" t="s">
        <v>182</v>
      </c>
      <c r="E27" s="15" t="s">
        <v>15</v>
      </c>
      <c r="F27" s="61">
        <f>$F$22/$E$22</f>
        <v>0.02</v>
      </c>
      <c r="G27" s="31"/>
      <c r="H27" s="37"/>
      <c r="I27" s="37"/>
      <c r="J27" s="37"/>
      <c r="K27" s="37"/>
      <c r="L27" s="37"/>
      <c r="M27" s="37"/>
      <c r="N27" s="37"/>
      <c r="O27" s="92"/>
      <c r="P27" s="194" t="s">
        <v>380</v>
      </c>
    </row>
    <row r="28" spans="1:16" s="35" customFormat="1" ht="41.4" outlineLevel="1" x14ac:dyDescent="0.3">
      <c r="A28" s="14"/>
      <c r="B28" s="14"/>
      <c r="C28" s="14" t="s">
        <v>35</v>
      </c>
      <c r="D28" s="13" t="s">
        <v>183</v>
      </c>
      <c r="E28" s="15" t="s">
        <v>15</v>
      </c>
      <c r="F28" s="61">
        <f>$F$22/$E$22</f>
        <v>0.02</v>
      </c>
      <c r="G28" s="31"/>
      <c r="H28" s="37"/>
      <c r="I28" s="37"/>
      <c r="J28" s="37"/>
      <c r="K28" s="37"/>
      <c r="L28" s="37"/>
      <c r="M28" s="37"/>
      <c r="N28" s="37"/>
      <c r="O28" s="92"/>
      <c r="P28" s="194" t="s">
        <v>380</v>
      </c>
    </row>
    <row r="29" spans="1:16" ht="55.2" outlineLevel="1" x14ac:dyDescent="0.3">
      <c r="A29" s="4"/>
      <c r="B29" s="4"/>
      <c r="C29" s="14" t="s">
        <v>36</v>
      </c>
      <c r="D29" s="13" t="s">
        <v>184</v>
      </c>
      <c r="E29" s="148" t="s">
        <v>20</v>
      </c>
      <c r="F29" s="157"/>
      <c r="G29" s="33"/>
      <c r="H29" s="33"/>
      <c r="I29" s="33"/>
      <c r="J29" s="33"/>
      <c r="K29" s="33"/>
      <c r="L29" s="33"/>
      <c r="M29" s="33"/>
      <c r="N29" s="33"/>
      <c r="O29" s="89"/>
      <c r="P29" s="194" t="s">
        <v>380</v>
      </c>
    </row>
    <row r="30" spans="1:16" ht="27.6" outlineLevel="1" x14ac:dyDescent="0.3">
      <c r="A30" s="4"/>
      <c r="B30" s="4"/>
      <c r="C30" s="14" t="s">
        <v>174</v>
      </c>
      <c r="D30" s="13" t="s">
        <v>289</v>
      </c>
      <c r="E30" s="15" t="s">
        <v>15</v>
      </c>
      <c r="F30" s="61">
        <f>$F$22/$E$22</f>
        <v>0.02</v>
      </c>
      <c r="G30" s="31"/>
      <c r="H30" s="5"/>
      <c r="I30" s="5"/>
      <c r="J30" s="5"/>
      <c r="K30" s="5"/>
      <c r="L30" s="5"/>
      <c r="M30" s="5"/>
      <c r="N30" s="5"/>
      <c r="O30" s="80"/>
      <c r="P30" s="194" t="s">
        <v>380</v>
      </c>
    </row>
    <row r="31" spans="1:16" x14ac:dyDescent="0.3">
      <c r="A31" s="10"/>
      <c r="B31" s="181" t="s">
        <v>37</v>
      </c>
      <c r="C31" s="181"/>
      <c r="D31" s="181"/>
      <c r="E31" s="151">
        <v>3</v>
      </c>
      <c r="F31" s="155">
        <v>0.06</v>
      </c>
      <c r="G31" s="64"/>
      <c r="H31" s="66"/>
      <c r="I31" s="71"/>
      <c r="J31" s="71"/>
      <c r="K31" s="72"/>
      <c r="L31" s="71"/>
      <c r="M31" s="71"/>
      <c r="N31" s="72"/>
      <c r="O31" s="76"/>
      <c r="P31" s="145"/>
    </row>
    <row r="32" spans="1:16" ht="96.6" outlineLevel="1" x14ac:dyDescent="0.3">
      <c r="A32" s="4"/>
      <c r="B32" s="14"/>
      <c r="C32" s="4" t="s">
        <v>38</v>
      </c>
      <c r="D32" s="5" t="s">
        <v>185</v>
      </c>
      <c r="E32" s="148" t="s">
        <v>20</v>
      </c>
      <c r="F32" s="157"/>
      <c r="G32" s="33"/>
      <c r="H32" s="33"/>
      <c r="I32" s="33"/>
      <c r="J32" s="33"/>
      <c r="K32" s="33"/>
      <c r="L32" s="33"/>
      <c r="M32" s="33"/>
      <c r="N32" s="33"/>
      <c r="O32" s="89"/>
      <c r="P32" s="194" t="s">
        <v>380</v>
      </c>
    </row>
    <row r="33" spans="1:16" ht="96.6" outlineLevel="1" x14ac:dyDescent="0.3">
      <c r="A33" s="4"/>
      <c r="B33" s="14"/>
      <c r="C33" s="4" t="s">
        <v>39</v>
      </c>
      <c r="D33" s="16" t="s">
        <v>186</v>
      </c>
      <c r="E33" s="148" t="s">
        <v>20</v>
      </c>
      <c r="F33" s="157"/>
      <c r="G33" s="33"/>
      <c r="H33" s="33"/>
      <c r="I33" s="33"/>
      <c r="J33" s="33"/>
      <c r="K33" s="33"/>
      <c r="L33" s="33"/>
      <c r="M33" s="33"/>
      <c r="N33" s="33"/>
      <c r="O33" s="89"/>
      <c r="P33" s="194" t="s">
        <v>380</v>
      </c>
    </row>
    <row r="34" spans="1:16" ht="82.8" outlineLevel="1" x14ac:dyDescent="0.3">
      <c r="A34" s="4"/>
      <c r="B34" s="14"/>
      <c r="C34" s="4" t="s">
        <v>40</v>
      </c>
      <c r="D34" s="5" t="s">
        <v>188</v>
      </c>
      <c r="E34" s="15" t="s">
        <v>15</v>
      </c>
      <c r="F34" s="61">
        <f>$F$31/$E$31</f>
        <v>0.02</v>
      </c>
      <c r="G34" s="31"/>
      <c r="H34" s="31"/>
      <c r="I34" s="31"/>
      <c r="J34" s="31"/>
      <c r="K34" s="31"/>
      <c r="L34" s="31"/>
      <c r="M34" s="31"/>
      <c r="N34" s="31"/>
      <c r="O34" s="87"/>
      <c r="P34" s="194" t="s">
        <v>380</v>
      </c>
    </row>
    <row r="35" spans="1:16" ht="82.8" outlineLevel="1" x14ac:dyDescent="0.3">
      <c r="A35" s="4"/>
      <c r="B35" s="14"/>
      <c r="C35" s="4" t="s">
        <v>41</v>
      </c>
      <c r="D35" s="5" t="s">
        <v>187</v>
      </c>
      <c r="E35" s="148" t="s">
        <v>20</v>
      </c>
      <c r="F35" s="157"/>
      <c r="G35" s="33"/>
      <c r="H35" s="33"/>
      <c r="I35" s="33"/>
      <c r="J35" s="33"/>
      <c r="K35" s="33"/>
      <c r="L35" s="33"/>
      <c r="M35" s="33"/>
      <c r="N35" s="33"/>
      <c r="O35" s="89"/>
      <c r="P35" s="194" t="s">
        <v>380</v>
      </c>
    </row>
    <row r="36" spans="1:16" ht="82.8" outlineLevel="1" x14ac:dyDescent="0.3">
      <c r="A36" s="4"/>
      <c r="B36" s="14"/>
      <c r="C36" s="4" t="s">
        <v>42</v>
      </c>
      <c r="D36" s="5" t="s">
        <v>189</v>
      </c>
      <c r="E36" s="15" t="s">
        <v>15</v>
      </c>
      <c r="F36" s="61">
        <f>$F$31/$E$31</f>
        <v>0.02</v>
      </c>
      <c r="G36" s="13"/>
      <c r="H36" s="13"/>
      <c r="I36" s="13"/>
      <c r="J36" s="13"/>
      <c r="K36" s="13"/>
      <c r="L36" s="13"/>
      <c r="M36" s="13"/>
      <c r="N36" s="13"/>
      <c r="O36" s="90"/>
      <c r="P36" s="194" t="s">
        <v>380</v>
      </c>
    </row>
    <row r="37" spans="1:16" ht="82.8" outlineLevel="1" x14ac:dyDescent="0.3">
      <c r="A37" s="4"/>
      <c r="B37" s="14"/>
      <c r="C37" s="4" t="s">
        <v>43</v>
      </c>
      <c r="D37" s="5" t="s">
        <v>190</v>
      </c>
      <c r="E37" s="15" t="s">
        <v>15</v>
      </c>
      <c r="F37" s="61">
        <f>$F$31/$E$31</f>
        <v>0.02</v>
      </c>
      <c r="G37" s="13"/>
      <c r="H37" s="13"/>
      <c r="I37" s="13"/>
      <c r="J37" s="13"/>
      <c r="K37" s="13"/>
      <c r="L37" s="13"/>
      <c r="M37" s="13"/>
      <c r="N37" s="13"/>
      <c r="O37" s="90"/>
      <c r="P37" s="194" t="s">
        <v>380</v>
      </c>
    </row>
    <row r="38" spans="1:16" x14ac:dyDescent="0.3">
      <c r="A38" s="10"/>
      <c r="B38" s="181" t="s">
        <v>44</v>
      </c>
      <c r="C38" s="181"/>
      <c r="D38" s="181"/>
      <c r="E38" s="151">
        <v>3</v>
      </c>
      <c r="F38" s="155">
        <v>0.06</v>
      </c>
      <c r="G38" s="64"/>
      <c r="H38" s="66"/>
      <c r="I38" s="71"/>
      <c r="J38" s="71"/>
      <c r="K38" s="72"/>
      <c r="L38" s="71"/>
      <c r="M38" s="71"/>
      <c r="N38" s="72"/>
      <c r="O38" s="76"/>
      <c r="P38" s="145"/>
    </row>
    <row r="39" spans="1:16" ht="96.6" outlineLevel="1" x14ac:dyDescent="0.3">
      <c r="A39" s="4"/>
      <c r="B39" s="14"/>
      <c r="C39" s="14" t="s">
        <v>45</v>
      </c>
      <c r="D39" s="5" t="s">
        <v>296</v>
      </c>
      <c r="E39" s="148" t="s">
        <v>20</v>
      </c>
      <c r="F39" s="157"/>
      <c r="G39" s="33"/>
      <c r="H39" s="33"/>
      <c r="I39" s="33"/>
      <c r="J39" s="33"/>
      <c r="K39" s="33"/>
      <c r="L39" s="33"/>
      <c r="M39" s="33"/>
      <c r="N39" s="33"/>
      <c r="O39" s="89"/>
      <c r="P39" s="194" t="s">
        <v>380</v>
      </c>
    </row>
    <row r="40" spans="1:16" ht="55.2" outlineLevel="1" x14ac:dyDescent="0.3">
      <c r="A40" s="4"/>
      <c r="B40" s="14"/>
      <c r="C40" s="14" t="s">
        <v>46</v>
      </c>
      <c r="D40" s="5" t="s">
        <v>191</v>
      </c>
      <c r="E40" s="148" t="s">
        <v>20</v>
      </c>
      <c r="F40" s="157"/>
      <c r="G40" s="33"/>
      <c r="H40" s="33"/>
      <c r="I40" s="33"/>
      <c r="J40" s="33"/>
      <c r="K40" s="33"/>
      <c r="L40" s="33"/>
      <c r="M40" s="33"/>
      <c r="N40" s="33"/>
      <c r="O40" s="89"/>
      <c r="P40" s="194" t="s">
        <v>380</v>
      </c>
    </row>
    <row r="41" spans="1:16" ht="41.4" outlineLevel="1" x14ac:dyDescent="0.3">
      <c r="A41" s="4"/>
      <c r="B41" s="14"/>
      <c r="C41" s="14" t="s">
        <v>47</v>
      </c>
      <c r="D41" s="5" t="s">
        <v>192</v>
      </c>
      <c r="E41" s="15" t="s">
        <v>15</v>
      </c>
      <c r="F41" s="61">
        <f>$F$38/$E$38</f>
        <v>0.02</v>
      </c>
      <c r="G41" s="31"/>
      <c r="H41" s="5"/>
      <c r="I41" s="5"/>
      <c r="J41" s="5"/>
      <c r="K41" s="5"/>
      <c r="L41" s="5"/>
      <c r="M41" s="5"/>
      <c r="N41" s="5"/>
      <c r="O41" s="80"/>
      <c r="P41" s="194" t="s">
        <v>380</v>
      </c>
    </row>
    <row r="42" spans="1:16" ht="96.6" outlineLevel="1" x14ac:dyDescent="0.3">
      <c r="A42" s="4"/>
      <c r="B42" s="14"/>
      <c r="C42" s="14" t="s">
        <v>48</v>
      </c>
      <c r="D42" s="5" t="s">
        <v>194</v>
      </c>
      <c r="E42" s="15" t="s">
        <v>15</v>
      </c>
      <c r="F42" s="61">
        <f>$F$38/$E$38</f>
        <v>0.02</v>
      </c>
      <c r="G42" s="31"/>
      <c r="H42" s="5"/>
      <c r="I42" s="5"/>
      <c r="J42" s="5"/>
      <c r="K42" s="5"/>
      <c r="L42" s="5"/>
      <c r="M42" s="5"/>
      <c r="N42" s="5"/>
      <c r="O42" s="80"/>
      <c r="P42" s="194" t="s">
        <v>380</v>
      </c>
    </row>
    <row r="43" spans="1:16" ht="82.8" outlineLevel="1" x14ac:dyDescent="0.3">
      <c r="A43" s="4"/>
      <c r="B43" s="14"/>
      <c r="C43" s="14" t="s">
        <v>49</v>
      </c>
      <c r="D43" s="5" t="s">
        <v>195</v>
      </c>
      <c r="E43" s="15" t="s">
        <v>15</v>
      </c>
      <c r="F43" s="61">
        <f>$F$38/$E$38</f>
        <v>0.02</v>
      </c>
      <c r="G43" s="31"/>
      <c r="H43" s="5"/>
      <c r="I43" s="5"/>
      <c r="J43" s="5"/>
      <c r="K43" s="5"/>
      <c r="L43" s="5"/>
      <c r="M43" s="5"/>
      <c r="N43" s="5"/>
      <c r="O43" s="80"/>
      <c r="P43" s="194" t="s">
        <v>380</v>
      </c>
    </row>
    <row r="44" spans="1:16" ht="55.2" outlineLevel="1" x14ac:dyDescent="0.3">
      <c r="A44" s="4"/>
      <c r="B44" s="14"/>
      <c r="C44" s="14" t="s">
        <v>50</v>
      </c>
      <c r="D44" s="5" t="s">
        <v>196</v>
      </c>
      <c r="E44" s="148" t="s">
        <v>20</v>
      </c>
      <c r="F44" s="157"/>
      <c r="G44" s="33"/>
      <c r="H44" s="33"/>
      <c r="I44" s="33"/>
      <c r="J44" s="33"/>
      <c r="K44" s="33"/>
      <c r="L44" s="33"/>
      <c r="M44" s="33"/>
      <c r="N44" s="33"/>
      <c r="O44" s="89"/>
      <c r="P44" s="194" t="s">
        <v>380</v>
      </c>
    </row>
    <row r="45" spans="1:16" ht="27.6" outlineLevel="1" x14ac:dyDescent="0.3">
      <c r="A45" s="4"/>
      <c r="B45" s="14"/>
      <c r="C45" s="14" t="s">
        <v>51</v>
      </c>
      <c r="D45" s="5" t="s">
        <v>173</v>
      </c>
      <c r="E45" s="148" t="s">
        <v>20</v>
      </c>
      <c r="F45" s="157"/>
      <c r="G45" s="33"/>
      <c r="H45" s="33"/>
      <c r="I45" s="33"/>
      <c r="J45" s="33"/>
      <c r="K45" s="33"/>
      <c r="L45" s="33"/>
      <c r="M45" s="33"/>
      <c r="N45" s="33"/>
      <c r="O45" s="89"/>
      <c r="P45" s="194" t="s">
        <v>380</v>
      </c>
    </row>
    <row r="46" spans="1:16" ht="69" outlineLevel="1" x14ac:dyDescent="0.3">
      <c r="A46" s="4"/>
      <c r="B46" s="14"/>
      <c r="C46" s="14" t="s">
        <v>52</v>
      </c>
      <c r="D46" s="5" t="s">
        <v>197</v>
      </c>
      <c r="E46" s="148" t="s">
        <v>20</v>
      </c>
      <c r="F46" s="157"/>
      <c r="G46" s="33"/>
      <c r="H46" s="33"/>
      <c r="I46" s="33"/>
      <c r="J46" s="33"/>
      <c r="K46" s="33"/>
      <c r="L46" s="33"/>
      <c r="M46" s="33"/>
      <c r="N46" s="33"/>
      <c r="O46" s="89"/>
      <c r="P46" s="194" t="s">
        <v>380</v>
      </c>
    </row>
    <row r="47" spans="1:16" ht="69" outlineLevel="1" x14ac:dyDescent="0.3">
      <c r="A47" s="4"/>
      <c r="B47" s="14"/>
      <c r="C47" s="14" t="s">
        <v>193</v>
      </c>
      <c r="D47" s="5" t="s">
        <v>198</v>
      </c>
      <c r="E47" s="148" t="s">
        <v>20</v>
      </c>
      <c r="F47" s="157"/>
      <c r="G47" s="33"/>
      <c r="H47" s="33"/>
      <c r="I47" s="33"/>
      <c r="J47" s="33"/>
      <c r="K47" s="33"/>
      <c r="L47" s="33"/>
      <c r="M47" s="33"/>
      <c r="N47" s="33"/>
      <c r="O47" s="89"/>
      <c r="P47" s="194" t="s">
        <v>380</v>
      </c>
    </row>
    <row r="48" spans="1:16" x14ac:dyDescent="0.3">
      <c r="A48" s="10"/>
      <c r="B48" s="181" t="s">
        <v>53</v>
      </c>
      <c r="C48" s="181"/>
      <c r="D48" s="181"/>
      <c r="E48" s="151">
        <v>7</v>
      </c>
      <c r="F48" s="155">
        <v>0.14000000000000001</v>
      </c>
      <c r="G48" s="64"/>
      <c r="H48" s="66"/>
      <c r="I48" s="71"/>
      <c r="J48" s="71"/>
      <c r="K48" s="72"/>
      <c r="L48" s="71"/>
      <c r="M48" s="71"/>
      <c r="N48" s="72"/>
      <c r="O48" s="76"/>
      <c r="P48" s="145"/>
    </row>
    <row r="49" spans="1:16" ht="41.4" outlineLevel="1" x14ac:dyDescent="0.3">
      <c r="A49" s="4"/>
      <c r="B49" s="14"/>
      <c r="C49" s="14" t="s">
        <v>54</v>
      </c>
      <c r="D49" s="5" t="s">
        <v>199</v>
      </c>
      <c r="E49" s="148" t="s">
        <v>20</v>
      </c>
      <c r="F49" s="157"/>
      <c r="G49" s="33"/>
      <c r="H49" s="33"/>
      <c r="I49" s="33"/>
      <c r="J49" s="33"/>
      <c r="K49" s="33"/>
      <c r="L49" s="33"/>
      <c r="M49" s="33"/>
      <c r="N49" s="33"/>
      <c r="O49" s="89"/>
      <c r="P49" s="194" t="s">
        <v>380</v>
      </c>
    </row>
    <row r="50" spans="1:16" ht="27.6" outlineLevel="1" x14ac:dyDescent="0.3">
      <c r="A50" s="4"/>
      <c r="B50" s="14"/>
      <c r="C50" s="14" t="s">
        <v>55</v>
      </c>
      <c r="D50" s="5" t="s">
        <v>200</v>
      </c>
      <c r="E50" s="15" t="s">
        <v>15</v>
      </c>
      <c r="F50" s="61">
        <f>$F$48/$E$48</f>
        <v>0.02</v>
      </c>
      <c r="G50" s="31"/>
      <c r="H50" s="31"/>
      <c r="I50" s="31"/>
      <c r="J50" s="31"/>
      <c r="K50" s="31"/>
      <c r="L50" s="31"/>
      <c r="M50" s="31"/>
      <c r="N50" s="31"/>
      <c r="O50" s="87"/>
      <c r="P50" s="194" t="s">
        <v>380</v>
      </c>
    </row>
    <row r="51" spans="1:16" ht="151.80000000000001" outlineLevel="1" x14ac:dyDescent="0.3">
      <c r="A51" s="4"/>
      <c r="B51" s="14"/>
      <c r="C51" s="14" t="s">
        <v>56</v>
      </c>
      <c r="D51" s="5" t="s">
        <v>309</v>
      </c>
      <c r="E51" s="148" t="s">
        <v>20</v>
      </c>
      <c r="F51" s="157"/>
      <c r="G51" s="31"/>
      <c r="H51" s="31"/>
      <c r="I51" s="31"/>
      <c r="J51" s="31"/>
      <c r="K51" s="31"/>
      <c r="L51" s="31"/>
      <c r="M51" s="31"/>
      <c r="N51" s="31"/>
      <c r="O51" s="87"/>
      <c r="P51" s="194" t="s">
        <v>380</v>
      </c>
    </row>
    <row r="52" spans="1:16" ht="69" outlineLevel="1" x14ac:dyDescent="0.3">
      <c r="A52" s="4"/>
      <c r="B52" s="14"/>
      <c r="C52" s="14" t="s">
        <v>57</v>
      </c>
      <c r="D52" s="5" t="s">
        <v>332</v>
      </c>
      <c r="E52" s="15" t="s">
        <v>15</v>
      </c>
      <c r="F52" s="61">
        <f>$F$48/$E$48</f>
        <v>0.02</v>
      </c>
      <c r="G52" s="31"/>
      <c r="H52" s="31"/>
      <c r="I52" s="31"/>
      <c r="J52" s="31"/>
      <c r="K52" s="31"/>
      <c r="L52" s="31"/>
      <c r="M52" s="31"/>
      <c r="N52" s="31"/>
      <c r="O52" s="87"/>
      <c r="P52" s="194" t="s">
        <v>380</v>
      </c>
    </row>
    <row r="53" spans="1:16" ht="41.4" outlineLevel="1" x14ac:dyDescent="0.3">
      <c r="A53" s="4"/>
      <c r="B53" s="14"/>
      <c r="C53" s="14" t="s">
        <v>58</v>
      </c>
      <c r="D53" s="5" t="s">
        <v>290</v>
      </c>
      <c r="E53" s="148" t="s">
        <v>20</v>
      </c>
      <c r="F53" s="157"/>
      <c r="G53" s="81"/>
      <c r="H53" s="81"/>
      <c r="I53" s="81"/>
      <c r="J53" s="81"/>
      <c r="K53" s="81"/>
      <c r="L53" s="81"/>
      <c r="M53" s="81"/>
      <c r="N53" s="81"/>
      <c r="O53" s="93"/>
      <c r="P53" s="194" t="s">
        <v>380</v>
      </c>
    </row>
    <row r="54" spans="1:16" ht="110.4" outlineLevel="1" x14ac:dyDescent="0.3">
      <c r="A54" s="4"/>
      <c r="B54" s="14"/>
      <c r="C54" s="14" t="s">
        <v>59</v>
      </c>
      <c r="D54" s="5" t="s">
        <v>207</v>
      </c>
      <c r="E54" s="148" t="s">
        <v>20</v>
      </c>
      <c r="F54" s="157"/>
      <c r="G54" s="33"/>
      <c r="H54" s="33"/>
      <c r="I54" s="33"/>
      <c r="J54" s="33"/>
      <c r="K54" s="33"/>
      <c r="L54" s="33"/>
      <c r="M54" s="33"/>
      <c r="N54" s="33"/>
      <c r="O54" s="89"/>
      <c r="P54" s="194" t="s">
        <v>380</v>
      </c>
    </row>
    <row r="55" spans="1:16" ht="96.6" outlineLevel="1" x14ac:dyDescent="0.3">
      <c r="A55" s="4"/>
      <c r="B55" s="14"/>
      <c r="C55" s="14" t="s">
        <v>60</v>
      </c>
      <c r="D55" s="5" t="s">
        <v>210</v>
      </c>
      <c r="E55" s="148" t="s">
        <v>20</v>
      </c>
      <c r="F55" s="157"/>
      <c r="G55" s="33"/>
      <c r="H55" s="33"/>
      <c r="I55" s="33"/>
      <c r="J55" s="33"/>
      <c r="K55" s="33"/>
      <c r="L55" s="33"/>
      <c r="M55" s="33"/>
      <c r="N55" s="33"/>
      <c r="O55" s="89"/>
      <c r="P55" s="194" t="s">
        <v>380</v>
      </c>
    </row>
    <row r="56" spans="1:16" ht="82.8" outlineLevel="1" x14ac:dyDescent="0.3">
      <c r="A56" s="4"/>
      <c r="B56" s="14"/>
      <c r="C56" s="14" t="s">
        <v>61</v>
      </c>
      <c r="D56" s="5" t="s">
        <v>204</v>
      </c>
      <c r="E56" s="15" t="s">
        <v>15</v>
      </c>
      <c r="F56" s="61">
        <f>$F$48/$E$48</f>
        <v>0.02</v>
      </c>
      <c r="G56" s="31"/>
      <c r="H56" s="31"/>
      <c r="I56" s="31"/>
      <c r="J56" s="31"/>
      <c r="K56" s="31"/>
      <c r="L56" s="31"/>
      <c r="M56" s="31"/>
      <c r="N56" s="31"/>
      <c r="O56" s="87"/>
      <c r="P56" s="194" t="s">
        <v>380</v>
      </c>
    </row>
    <row r="57" spans="1:16" ht="33" customHeight="1" outlineLevel="1" x14ac:dyDescent="0.3">
      <c r="A57" s="4"/>
      <c r="B57" s="14"/>
      <c r="C57" s="14" t="s">
        <v>62</v>
      </c>
      <c r="D57" s="5" t="s">
        <v>202</v>
      </c>
      <c r="E57" s="15" t="s">
        <v>15</v>
      </c>
      <c r="F57" s="61">
        <f>$F$48/$E$48</f>
        <v>0.02</v>
      </c>
      <c r="G57" s="31"/>
      <c r="H57" s="31"/>
      <c r="I57" s="31"/>
      <c r="J57" s="31"/>
      <c r="K57" s="31"/>
      <c r="L57" s="31"/>
      <c r="M57" s="31"/>
      <c r="N57" s="31"/>
      <c r="O57" s="87"/>
      <c r="P57" s="194" t="s">
        <v>380</v>
      </c>
    </row>
    <row r="58" spans="1:16" ht="69" outlineLevel="1" x14ac:dyDescent="0.3">
      <c r="A58" s="4"/>
      <c r="B58" s="14"/>
      <c r="C58" s="14" t="s">
        <v>63</v>
      </c>
      <c r="D58" s="5" t="s">
        <v>211</v>
      </c>
      <c r="E58" s="148" t="s">
        <v>20</v>
      </c>
      <c r="F58" s="157"/>
      <c r="G58" s="33"/>
      <c r="H58" s="33"/>
      <c r="I58" s="33"/>
      <c r="J58" s="33"/>
      <c r="K58" s="33"/>
      <c r="L58" s="33"/>
      <c r="M58" s="33"/>
      <c r="N58" s="33"/>
      <c r="O58" s="89"/>
      <c r="P58" s="194" t="s">
        <v>380</v>
      </c>
    </row>
    <row r="59" spans="1:16" ht="82.8" outlineLevel="1" x14ac:dyDescent="0.3">
      <c r="A59" s="4"/>
      <c r="B59" s="14"/>
      <c r="C59" s="14" t="s">
        <v>64</v>
      </c>
      <c r="D59" s="5" t="s">
        <v>205</v>
      </c>
      <c r="E59" s="15" t="s">
        <v>15</v>
      </c>
      <c r="F59" s="61">
        <f>$F$48/$E$48</f>
        <v>0.02</v>
      </c>
      <c r="G59" s="31"/>
      <c r="H59" s="31"/>
      <c r="I59" s="31"/>
      <c r="J59" s="31"/>
      <c r="K59" s="31"/>
      <c r="L59" s="31"/>
      <c r="M59" s="31"/>
      <c r="N59" s="31"/>
      <c r="O59" s="87"/>
      <c r="P59" s="194" t="s">
        <v>380</v>
      </c>
    </row>
    <row r="60" spans="1:16" ht="82.8" outlineLevel="1" x14ac:dyDescent="0.3">
      <c r="A60" s="4"/>
      <c r="B60" s="14"/>
      <c r="C60" s="14" t="s">
        <v>65</v>
      </c>
      <c r="D60" s="5" t="s">
        <v>206</v>
      </c>
      <c r="E60" s="15" t="s">
        <v>15</v>
      </c>
      <c r="F60" s="61">
        <f>$F$48/$E$48</f>
        <v>0.02</v>
      </c>
      <c r="G60" s="31"/>
      <c r="H60" s="31"/>
      <c r="I60" s="31"/>
      <c r="J60" s="31"/>
      <c r="K60" s="31"/>
      <c r="L60" s="31"/>
      <c r="M60" s="31"/>
      <c r="N60" s="31"/>
      <c r="O60" s="87"/>
      <c r="P60" s="194" t="s">
        <v>380</v>
      </c>
    </row>
    <row r="61" spans="1:16" ht="27.6" outlineLevel="1" x14ac:dyDescent="0.3">
      <c r="A61" s="4"/>
      <c r="B61" s="14"/>
      <c r="C61" s="14" t="s">
        <v>201</v>
      </c>
      <c r="D61" s="5" t="s">
        <v>208</v>
      </c>
      <c r="E61" s="148" t="s">
        <v>20</v>
      </c>
      <c r="F61" s="157"/>
      <c r="G61" s="33"/>
      <c r="H61" s="33"/>
      <c r="I61" s="33"/>
      <c r="J61" s="33"/>
      <c r="K61" s="33"/>
      <c r="L61" s="33"/>
      <c r="M61" s="33"/>
      <c r="N61" s="33"/>
      <c r="O61" s="89"/>
      <c r="P61" s="194" t="s">
        <v>380</v>
      </c>
    </row>
    <row r="62" spans="1:16" ht="27.6" outlineLevel="1" x14ac:dyDescent="0.3">
      <c r="A62" s="4"/>
      <c r="B62" s="14"/>
      <c r="C62" s="14" t="s">
        <v>372</v>
      </c>
      <c r="D62" s="5" t="s">
        <v>203</v>
      </c>
      <c r="E62" s="15" t="s">
        <v>15</v>
      </c>
      <c r="F62" s="61">
        <f>$F$48/$E$48</f>
        <v>0.02</v>
      </c>
      <c r="G62" s="31"/>
      <c r="H62" s="13"/>
      <c r="I62" s="13"/>
      <c r="J62" s="13"/>
      <c r="K62" s="13"/>
      <c r="L62" s="13"/>
      <c r="M62" s="13"/>
      <c r="N62" s="13"/>
      <c r="O62" s="90"/>
      <c r="P62" s="194" t="s">
        <v>380</v>
      </c>
    </row>
    <row r="63" spans="1:16" ht="41.4" outlineLevel="1" x14ac:dyDescent="0.3">
      <c r="A63" s="4"/>
      <c r="B63" s="14"/>
      <c r="C63" s="14" t="s">
        <v>373</v>
      </c>
      <c r="D63" s="5" t="s">
        <v>209</v>
      </c>
      <c r="E63" s="148" t="s">
        <v>20</v>
      </c>
      <c r="F63" s="157"/>
      <c r="G63" s="33"/>
      <c r="H63" s="33"/>
      <c r="I63" s="33"/>
      <c r="J63" s="33"/>
      <c r="K63" s="33"/>
      <c r="L63" s="33"/>
      <c r="M63" s="33"/>
      <c r="N63" s="33"/>
      <c r="O63" s="89"/>
      <c r="P63" s="194" t="s">
        <v>380</v>
      </c>
    </row>
    <row r="64" spans="1:16" x14ac:dyDescent="0.3">
      <c r="A64" s="10"/>
      <c r="B64" s="181" t="s">
        <v>66</v>
      </c>
      <c r="C64" s="181"/>
      <c r="D64" s="181"/>
      <c r="E64" s="151">
        <v>5</v>
      </c>
      <c r="F64" s="155">
        <v>0.08</v>
      </c>
      <c r="G64" s="64"/>
      <c r="H64" s="66"/>
      <c r="I64" s="71"/>
      <c r="J64" s="71"/>
      <c r="K64" s="72"/>
      <c r="L64" s="71"/>
      <c r="M64" s="71"/>
      <c r="N64" s="72"/>
      <c r="O64" s="76"/>
      <c r="P64" s="145"/>
    </row>
    <row r="65" spans="1:16" ht="82.8" outlineLevel="1" x14ac:dyDescent="0.3">
      <c r="A65" s="4"/>
      <c r="B65" s="14"/>
      <c r="C65" s="14" t="s">
        <v>67</v>
      </c>
      <c r="D65" s="5" t="s">
        <v>390</v>
      </c>
      <c r="E65" s="15" t="s">
        <v>15</v>
      </c>
      <c r="F65" s="61">
        <f>$F$64/$E$64</f>
        <v>1.6E-2</v>
      </c>
      <c r="G65" s="33"/>
      <c r="H65" s="33"/>
      <c r="I65" s="33"/>
      <c r="J65" s="33"/>
      <c r="K65" s="33"/>
      <c r="L65" s="33"/>
      <c r="M65" s="33"/>
      <c r="N65" s="33"/>
      <c r="O65" s="89"/>
      <c r="P65" s="194" t="s">
        <v>380</v>
      </c>
    </row>
    <row r="66" spans="1:16" ht="276" outlineLevel="1" x14ac:dyDescent="0.3">
      <c r="A66" s="4"/>
      <c r="B66" s="14"/>
      <c r="C66" s="14" t="s">
        <v>68</v>
      </c>
      <c r="D66" s="62" t="s">
        <v>217</v>
      </c>
      <c r="E66" s="15" t="s">
        <v>15</v>
      </c>
      <c r="F66" s="61">
        <f>$F$64/$E$64</f>
        <v>1.6E-2</v>
      </c>
      <c r="G66" s="31"/>
      <c r="H66" s="13"/>
      <c r="I66" s="13"/>
      <c r="J66" s="13"/>
      <c r="K66" s="13"/>
      <c r="L66" s="13"/>
      <c r="M66" s="13"/>
      <c r="N66" s="13"/>
      <c r="O66" s="90"/>
      <c r="P66" s="194" t="s">
        <v>380</v>
      </c>
    </row>
    <row r="67" spans="1:16" ht="41.4" outlineLevel="1" x14ac:dyDescent="0.3">
      <c r="A67" s="4"/>
      <c r="B67" s="14"/>
      <c r="C67" s="14" t="s">
        <v>69</v>
      </c>
      <c r="D67" s="5" t="s">
        <v>212</v>
      </c>
      <c r="E67" s="148" t="s">
        <v>20</v>
      </c>
      <c r="F67" s="157"/>
      <c r="G67" s="33"/>
      <c r="H67" s="33"/>
      <c r="I67" s="33"/>
      <c r="J67" s="33"/>
      <c r="K67" s="33"/>
      <c r="L67" s="33"/>
      <c r="M67" s="33"/>
      <c r="N67" s="33"/>
      <c r="O67" s="89"/>
      <c r="P67" s="194" t="s">
        <v>380</v>
      </c>
    </row>
    <row r="68" spans="1:16" ht="82.8" outlineLevel="1" x14ac:dyDescent="0.3">
      <c r="A68" s="4"/>
      <c r="B68" s="14"/>
      <c r="C68" s="14" t="s">
        <v>70</v>
      </c>
      <c r="D68" s="5" t="s">
        <v>218</v>
      </c>
      <c r="E68" s="15" t="s">
        <v>15</v>
      </c>
      <c r="F68" s="61">
        <f>$F$64/$E$64</f>
        <v>1.6E-2</v>
      </c>
      <c r="G68" s="31"/>
      <c r="H68" s="13"/>
      <c r="I68" s="13"/>
      <c r="J68" s="13"/>
      <c r="K68" s="13"/>
      <c r="L68" s="13"/>
      <c r="M68" s="13"/>
      <c r="N68" s="13"/>
      <c r="O68" s="90"/>
      <c r="P68" s="194" t="s">
        <v>380</v>
      </c>
    </row>
    <row r="69" spans="1:16" ht="41.4" outlineLevel="1" x14ac:dyDescent="0.3">
      <c r="A69" s="4"/>
      <c r="B69" s="14"/>
      <c r="C69" s="14" t="s">
        <v>71</v>
      </c>
      <c r="D69" s="17" t="s">
        <v>213</v>
      </c>
      <c r="E69" s="148" t="s">
        <v>20</v>
      </c>
      <c r="F69" s="157"/>
      <c r="G69" s="33"/>
      <c r="H69" s="33"/>
      <c r="I69" s="33"/>
      <c r="J69" s="33"/>
      <c r="K69" s="33"/>
      <c r="L69" s="33"/>
      <c r="M69" s="33"/>
      <c r="N69" s="33"/>
      <c r="O69" s="89"/>
      <c r="P69" s="194" t="s">
        <v>380</v>
      </c>
    </row>
    <row r="70" spans="1:16" ht="41.4" outlineLevel="1" x14ac:dyDescent="0.3">
      <c r="A70" s="4"/>
      <c r="B70" s="14"/>
      <c r="C70" s="14" t="s">
        <v>72</v>
      </c>
      <c r="D70" s="17" t="s">
        <v>215</v>
      </c>
      <c r="E70" s="148" t="s">
        <v>20</v>
      </c>
      <c r="F70" s="157"/>
      <c r="G70" s="33"/>
      <c r="H70" s="33"/>
      <c r="I70" s="33"/>
      <c r="J70" s="33"/>
      <c r="K70" s="33"/>
      <c r="L70" s="33"/>
      <c r="M70" s="33"/>
      <c r="N70" s="33"/>
      <c r="O70" s="89"/>
      <c r="P70" s="194" t="s">
        <v>380</v>
      </c>
    </row>
    <row r="71" spans="1:16" ht="69" outlineLevel="1" x14ac:dyDescent="0.3">
      <c r="A71" s="4"/>
      <c r="B71" s="14"/>
      <c r="C71" s="14" t="s">
        <v>73</v>
      </c>
      <c r="D71" s="5" t="s">
        <v>214</v>
      </c>
      <c r="E71" s="148" t="s">
        <v>20</v>
      </c>
      <c r="F71" s="157"/>
      <c r="G71" s="33"/>
      <c r="H71" s="33"/>
      <c r="I71" s="33"/>
      <c r="J71" s="33"/>
      <c r="K71" s="33"/>
      <c r="L71" s="33"/>
      <c r="M71" s="33"/>
      <c r="N71" s="33"/>
      <c r="O71" s="89"/>
      <c r="P71" s="194" t="s">
        <v>380</v>
      </c>
    </row>
    <row r="72" spans="1:16" ht="27.6" outlineLevel="1" x14ac:dyDescent="0.3">
      <c r="A72" s="4"/>
      <c r="B72" s="14"/>
      <c r="C72" s="14" t="s">
        <v>74</v>
      </c>
      <c r="D72" s="5" t="s">
        <v>216</v>
      </c>
      <c r="E72" s="148" t="s">
        <v>20</v>
      </c>
      <c r="F72" s="157"/>
      <c r="G72" s="33"/>
      <c r="H72" s="33"/>
      <c r="I72" s="33"/>
      <c r="J72" s="33"/>
      <c r="K72" s="33"/>
      <c r="L72" s="33"/>
      <c r="M72" s="33"/>
      <c r="N72" s="33"/>
      <c r="O72" s="89"/>
      <c r="P72" s="194" t="s">
        <v>380</v>
      </c>
    </row>
    <row r="73" spans="1:16" ht="27.6" outlineLevel="1" x14ac:dyDescent="0.3">
      <c r="A73" s="4"/>
      <c r="B73" s="14"/>
      <c r="C73" s="14" t="s">
        <v>75</v>
      </c>
      <c r="D73" s="13" t="s">
        <v>219</v>
      </c>
      <c r="E73" s="15" t="s">
        <v>15</v>
      </c>
      <c r="F73" s="61">
        <f>$F$64/$E$64</f>
        <v>1.6E-2</v>
      </c>
      <c r="G73" s="31"/>
      <c r="H73" s="13"/>
      <c r="I73" s="13"/>
      <c r="J73" s="13"/>
      <c r="K73" s="13"/>
      <c r="L73" s="13"/>
      <c r="M73" s="13"/>
      <c r="N73" s="13"/>
      <c r="O73" s="90"/>
      <c r="P73" s="194" t="s">
        <v>380</v>
      </c>
    </row>
    <row r="74" spans="1:16" ht="27.6" outlineLevel="1" x14ac:dyDescent="0.3">
      <c r="A74" s="4"/>
      <c r="B74" s="14"/>
      <c r="C74" s="14" t="s">
        <v>76</v>
      </c>
      <c r="D74" s="5" t="s">
        <v>220</v>
      </c>
      <c r="E74" s="15" t="s">
        <v>15</v>
      </c>
      <c r="F74" s="61">
        <f>$F$64/$E$64</f>
        <v>1.6E-2</v>
      </c>
      <c r="G74" s="31"/>
      <c r="H74" s="13"/>
      <c r="I74" s="13"/>
      <c r="J74" s="13"/>
      <c r="K74" s="13"/>
      <c r="L74" s="13"/>
      <c r="M74" s="13"/>
      <c r="N74" s="13"/>
      <c r="O74" s="90"/>
      <c r="P74" s="194" t="s">
        <v>380</v>
      </c>
    </row>
    <row r="75" spans="1:16" x14ac:dyDescent="0.3">
      <c r="A75" s="10"/>
      <c r="B75" s="181" t="s">
        <v>77</v>
      </c>
      <c r="C75" s="181"/>
      <c r="D75" s="181"/>
      <c r="E75" s="151">
        <v>2</v>
      </c>
      <c r="F75" s="155">
        <v>0.02</v>
      </c>
      <c r="G75" s="64"/>
      <c r="H75" s="66"/>
      <c r="I75" s="71"/>
      <c r="J75" s="71"/>
      <c r="K75" s="72"/>
      <c r="L75" s="71"/>
      <c r="M75" s="71"/>
      <c r="N75" s="72"/>
      <c r="O75" s="76"/>
      <c r="P75" s="145"/>
    </row>
    <row r="76" spans="1:16" ht="27.6" outlineLevel="1" x14ac:dyDescent="0.3">
      <c r="A76" s="4"/>
      <c r="B76" s="14"/>
      <c r="C76" s="14" t="s">
        <v>78</v>
      </c>
      <c r="D76" s="5" t="s">
        <v>221</v>
      </c>
      <c r="E76" s="152" t="s">
        <v>20</v>
      </c>
      <c r="F76" s="158"/>
      <c r="G76" s="32"/>
      <c r="H76" s="32"/>
      <c r="I76" s="32"/>
      <c r="J76" s="32"/>
      <c r="K76" s="32"/>
      <c r="L76" s="32"/>
      <c r="M76" s="32"/>
      <c r="N76" s="32"/>
      <c r="O76" s="94"/>
      <c r="P76" s="194" t="s">
        <v>380</v>
      </c>
    </row>
    <row r="77" spans="1:16" ht="165.6" outlineLevel="1" x14ac:dyDescent="0.3">
      <c r="A77" s="4"/>
      <c r="B77" s="14"/>
      <c r="C77" s="14" t="s">
        <v>79</v>
      </c>
      <c r="D77" s="5" t="s">
        <v>222</v>
      </c>
      <c r="E77" s="15" t="s">
        <v>15</v>
      </c>
      <c r="F77" s="61">
        <f>$F$75/$E$75</f>
        <v>0.01</v>
      </c>
      <c r="G77" s="31"/>
      <c r="H77" s="31"/>
      <c r="I77" s="31"/>
      <c r="J77" s="31"/>
      <c r="K77" s="31"/>
      <c r="L77" s="31"/>
      <c r="M77" s="31"/>
      <c r="N77" s="31"/>
      <c r="O77" s="87"/>
      <c r="P77" s="194" t="s">
        <v>380</v>
      </c>
    </row>
    <row r="78" spans="1:16" ht="82.8" outlineLevel="1" x14ac:dyDescent="0.3">
      <c r="A78" s="4"/>
      <c r="B78" s="14"/>
      <c r="C78" s="14" t="s">
        <v>80</v>
      </c>
      <c r="D78" s="5" t="s">
        <v>223</v>
      </c>
      <c r="E78" s="15" t="s">
        <v>15</v>
      </c>
      <c r="F78" s="61">
        <f>$F$75/$E$75</f>
        <v>0.01</v>
      </c>
      <c r="G78" s="31"/>
      <c r="H78" s="31"/>
      <c r="I78" s="31"/>
      <c r="J78" s="31"/>
      <c r="K78" s="31"/>
      <c r="L78" s="31"/>
      <c r="M78" s="31"/>
      <c r="N78" s="31"/>
      <c r="O78" s="87"/>
      <c r="P78" s="194" t="s">
        <v>380</v>
      </c>
    </row>
    <row r="79" spans="1:16" x14ac:dyDescent="0.3">
      <c r="A79" s="10"/>
      <c r="B79" s="181" t="s">
        <v>81</v>
      </c>
      <c r="C79" s="181"/>
      <c r="D79" s="181"/>
      <c r="E79" s="151">
        <v>1</v>
      </c>
      <c r="F79" s="155">
        <v>0.01</v>
      </c>
      <c r="G79" s="64"/>
      <c r="H79" s="66"/>
      <c r="I79" s="71"/>
      <c r="J79" s="74"/>
      <c r="K79" s="75"/>
      <c r="L79" s="71"/>
      <c r="M79" s="74"/>
      <c r="N79" s="75"/>
      <c r="O79" s="76"/>
      <c r="P79" s="145"/>
    </row>
    <row r="80" spans="1:16" ht="82.8" outlineLevel="1" x14ac:dyDescent="0.3">
      <c r="A80" s="4"/>
      <c r="B80" s="14"/>
      <c r="C80" s="14" t="s">
        <v>82</v>
      </c>
      <c r="D80" s="5" t="s">
        <v>388</v>
      </c>
      <c r="E80" s="153" t="s">
        <v>20</v>
      </c>
      <c r="F80" s="159"/>
      <c r="G80" s="38"/>
      <c r="H80" s="38"/>
      <c r="I80" s="38"/>
      <c r="J80" s="38"/>
      <c r="K80" s="38"/>
      <c r="L80" s="38"/>
      <c r="M80" s="38"/>
      <c r="N80" s="38"/>
      <c r="O80" s="95"/>
      <c r="P80" s="194" t="s">
        <v>380</v>
      </c>
    </row>
    <row r="81" spans="1:16" ht="82.8" outlineLevel="1" x14ac:dyDescent="0.3">
      <c r="A81" s="4"/>
      <c r="B81" s="14"/>
      <c r="C81" s="14" t="s">
        <v>83</v>
      </c>
      <c r="D81" s="9" t="s">
        <v>389</v>
      </c>
      <c r="E81" s="153" t="s">
        <v>20</v>
      </c>
      <c r="F81" s="159"/>
      <c r="G81" s="38"/>
      <c r="H81" s="38"/>
      <c r="I81" s="38"/>
      <c r="J81" s="38"/>
      <c r="K81" s="38"/>
      <c r="L81" s="38"/>
      <c r="M81" s="38"/>
      <c r="N81" s="38"/>
      <c r="O81" s="95"/>
      <c r="P81" s="194" t="s">
        <v>380</v>
      </c>
    </row>
    <row r="82" spans="1:16" ht="55.2" outlineLevel="1" x14ac:dyDescent="0.3">
      <c r="A82" s="4"/>
      <c r="B82" s="14"/>
      <c r="C82" s="14" t="s">
        <v>84</v>
      </c>
      <c r="D82" s="5" t="s">
        <v>224</v>
      </c>
      <c r="E82" s="15" t="s">
        <v>15</v>
      </c>
      <c r="F82" s="61">
        <f>$F$79/$E$79</f>
        <v>0.01</v>
      </c>
      <c r="G82" s="6"/>
      <c r="H82" s="6"/>
      <c r="I82" s="6"/>
      <c r="J82" s="6"/>
      <c r="K82" s="6"/>
      <c r="L82" s="6"/>
      <c r="M82" s="6"/>
      <c r="N82" s="6"/>
      <c r="O82" s="96"/>
      <c r="P82" s="194" t="s">
        <v>380</v>
      </c>
    </row>
    <row r="83" spans="1:16" x14ac:dyDescent="0.3">
      <c r="A83" s="10"/>
      <c r="B83" s="181" t="s">
        <v>85</v>
      </c>
      <c r="C83" s="181"/>
      <c r="D83" s="181"/>
      <c r="E83" s="151">
        <v>3</v>
      </c>
      <c r="F83" s="155">
        <v>0.03</v>
      </c>
      <c r="G83" s="64"/>
      <c r="H83" s="66"/>
      <c r="I83" s="71"/>
      <c r="J83" s="71"/>
      <c r="K83" s="72"/>
      <c r="L83" s="71"/>
      <c r="M83" s="71"/>
      <c r="N83" s="72"/>
      <c r="O83" s="76"/>
      <c r="P83" s="145"/>
    </row>
    <row r="84" spans="1:16" ht="27.6" outlineLevel="1" x14ac:dyDescent="0.3">
      <c r="A84" s="4"/>
      <c r="B84" s="14"/>
      <c r="C84" s="14" t="s">
        <v>86</v>
      </c>
      <c r="D84" s="5" t="s">
        <v>225</v>
      </c>
      <c r="E84" s="153" t="s">
        <v>20</v>
      </c>
      <c r="F84" s="159"/>
      <c r="G84" s="38"/>
      <c r="H84" s="38"/>
      <c r="I84" s="38"/>
      <c r="J84" s="38"/>
      <c r="K84" s="38"/>
      <c r="L84" s="38"/>
      <c r="M84" s="38"/>
      <c r="N84" s="38"/>
      <c r="O84" s="95"/>
      <c r="P84" s="194" t="s">
        <v>380</v>
      </c>
    </row>
    <row r="85" spans="1:16" ht="82.8" outlineLevel="1" x14ac:dyDescent="0.3">
      <c r="A85" s="4"/>
      <c r="B85" s="14"/>
      <c r="C85" s="14" t="s">
        <v>87</v>
      </c>
      <c r="D85" s="5" t="s">
        <v>229</v>
      </c>
      <c r="E85" s="15" t="s">
        <v>15</v>
      </c>
      <c r="F85" s="61">
        <f>$F$83/$E$83</f>
        <v>0.01</v>
      </c>
      <c r="G85" s="6"/>
      <c r="H85" s="6"/>
      <c r="I85" s="6"/>
      <c r="J85" s="6"/>
      <c r="K85" s="6"/>
      <c r="L85" s="6"/>
      <c r="M85" s="6"/>
      <c r="N85" s="6"/>
      <c r="O85" s="96"/>
      <c r="P85" s="194" t="s">
        <v>380</v>
      </c>
    </row>
    <row r="86" spans="1:16" ht="124.2" outlineLevel="1" x14ac:dyDescent="0.3">
      <c r="A86" s="4"/>
      <c r="B86" s="14"/>
      <c r="C86" s="14" t="s">
        <v>88</v>
      </c>
      <c r="D86" s="5" t="s">
        <v>387</v>
      </c>
      <c r="E86" s="153" t="s">
        <v>20</v>
      </c>
      <c r="F86" s="159"/>
      <c r="G86" s="38"/>
      <c r="H86" s="38"/>
      <c r="I86" s="38"/>
      <c r="J86" s="38"/>
      <c r="K86" s="38"/>
      <c r="L86" s="38"/>
      <c r="M86" s="38"/>
      <c r="N86" s="38"/>
      <c r="O86" s="95"/>
      <c r="P86" s="194" t="s">
        <v>380</v>
      </c>
    </row>
    <row r="87" spans="1:16" ht="27.6" outlineLevel="1" x14ac:dyDescent="0.3">
      <c r="A87" s="4"/>
      <c r="B87" s="14"/>
      <c r="C87" s="14" t="s">
        <v>89</v>
      </c>
      <c r="D87" s="5" t="s">
        <v>308</v>
      </c>
      <c r="E87" s="153" t="s">
        <v>20</v>
      </c>
      <c r="F87" s="159"/>
      <c r="G87" s="38"/>
      <c r="H87" s="38"/>
      <c r="I87" s="38"/>
      <c r="J87" s="38"/>
      <c r="K87" s="38"/>
      <c r="L87" s="38"/>
      <c r="M87" s="38"/>
      <c r="N87" s="38"/>
      <c r="O87" s="95"/>
      <c r="P87" s="194" t="s">
        <v>380</v>
      </c>
    </row>
    <row r="88" spans="1:16" ht="69" outlineLevel="1" x14ac:dyDescent="0.3">
      <c r="A88" s="4"/>
      <c r="B88" s="14"/>
      <c r="C88" s="14" t="s">
        <v>90</v>
      </c>
      <c r="D88" s="5" t="s">
        <v>230</v>
      </c>
      <c r="E88" s="15" t="s">
        <v>15</v>
      </c>
      <c r="F88" s="61">
        <f>$F$83/$E$83</f>
        <v>0.01</v>
      </c>
      <c r="G88" s="6"/>
      <c r="H88" s="6"/>
      <c r="I88" s="6"/>
      <c r="J88" s="6"/>
      <c r="K88" s="6"/>
      <c r="L88" s="6"/>
      <c r="M88" s="6"/>
      <c r="N88" s="6"/>
      <c r="O88" s="96"/>
      <c r="P88" s="194" t="s">
        <v>380</v>
      </c>
    </row>
    <row r="89" spans="1:16" ht="220.8" outlineLevel="1" x14ac:dyDescent="0.3">
      <c r="A89" s="4"/>
      <c r="B89" s="14"/>
      <c r="C89" s="14" t="s">
        <v>91</v>
      </c>
      <c r="D89" s="17" t="s">
        <v>226</v>
      </c>
      <c r="E89" s="153" t="s">
        <v>20</v>
      </c>
      <c r="F89" s="159"/>
      <c r="G89" s="38"/>
      <c r="H89" s="38"/>
      <c r="I89" s="38"/>
      <c r="J89" s="38"/>
      <c r="K89" s="38"/>
      <c r="L89" s="38"/>
      <c r="M89" s="38"/>
      <c r="N89" s="38"/>
      <c r="O89" s="95"/>
      <c r="P89" s="194" t="s">
        <v>380</v>
      </c>
    </row>
    <row r="90" spans="1:16" ht="55.2" outlineLevel="1" x14ac:dyDescent="0.3">
      <c r="A90" s="4"/>
      <c r="B90" s="14"/>
      <c r="C90" s="14" t="s">
        <v>92</v>
      </c>
      <c r="D90" s="5" t="s">
        <v>227</v>
      </c>
      <c r="E90" s="153" t="s">
        <v>20</v>
      </c>
      <c r="F90" s="159"/>
      <c r="G90" s="38"/>
      <c r="H90" s="38"/>
      <c r="I90" s="38"/>
      <c r="J90" s="38"/>
      <c r="K90" s="38"/>
      <c r="L90" s="38"/>
      <c r="M90" s="38"/>
      <c r="N90" s="38"/>
      <c r="O90" s="95"/>
      <c r="P90" s="194" t="s">
        <v>380</v>
      </c>
    </row>
    <row r="91" spans="1:16" ht="27.6" outlineLevel="1" x14ac:dyDescent="0.3">
      <c r="A91" s="4"/>
      <c r="B91" s="14"/>
      <c r="C91" s="14" t="s">
        <v>93</v>
      </c>
      <c r="D91" s="5" t="s">
        <v>231</v>
      </c>
      <c r="E91" s="15" t="s">
        <v>15</v>
      </c>
      <c r="F91" s="61">
        <f>$F$83/$E$83</f>
        <v>0.01</v>
      </c>
      <c r="G91" s="31"/>
      <c r="H91" s="1"/>
      <c r="I91" s="1"/>
      <c r="J91" s="1"/>
      <c r="K91" s="1"/>
      <c r="L91" s="1"/>
      <c r="M91" s="1"/>
      <c r="N91" s="1"/>
      <c r="O91" s="97"/>
      <c r="P91" s="194" t="s">
        <v>380</v>
      </c>
    </row>
    <row r="92" spans="1:16" ht="27.6" outlineLevel="1" x14ac:dyDescent="0.3">
      <c r="A92" s="4"/>
      <c r="B92" s="14"/>
      <c r="C92" s="14" t="s">
        <v>375</v>
      </c>
      <c r="D92" s="13" t="s">
        <v>228</v>
      </c>
      <c r="E92" s="152" t="s">
        <v>20</v>
      </c>
      <c r="F92" s="158"/>
      <c r="G92" s="32"/>
      <c r="H92" s="32"/>
      <c r="I92" s="32"/>
      <c r="J92" s="32"/>
      <c r="K92" s="32"/>
      <c r="L92" s="32"/>
      <c r="M92" s="32"/>
      <c r="N92" s="32"/>
      <c r="O92" s="94"/>
      <c r="P92" s="194" t="s">
        <v>380</v>
      </c>
    </row>
    <row r="93" spans="1:16" x14ac:dyDescent="0.3">
      <c r="A93" s="10"/>
      <c r="B93" s="181" t="s">
        <v>94</v>
      </c>
      <c r="C93" s="181"/>
      <c r="D93" s="181"/>
      <c r="E93" s="151">
        <v>3</v>
      </c>
      <c r="F93" s="155">
        <v>0.03</v>
      </c>
      <c r="G93" s="64"/>
      <c r="H93" s="66"/>
      <c r="I93" s="71"/>
      <c r="J93" s="71"/>
      <c r="K93" s="72"/>
      <c r="L93" s="71"/>
      <c r="M93" s="71"/>
      <c r="N93" s="72"/>
      <c r="O93" s="76"/>
      <c r="P93" s="145"/>
    </row>
    <row r="94" spans="1:16" ht="55.2" outlineLevel="1" x14ac:dyDescent="0.3">
      <c r="A94" s="4"/>
      <c r="B94" s="14"/>
      <c r="C94" s="9" t="s">
        <v>95</v>
      </c>
      <c r="D94" s="17" t="s">
        <v>232</v>
      </c>
      <c r="E94" s="152" t="s">
        <v>20</v>
      </c>
      <c r="F94" s="158"/>
      <c r="G94" s="32"/>
      <c r="H94" s="32"/>
      <c r="I94" s="32"/>
      <c r="J94" s="32"/>
      <c r="K94" s="32"/>
      <c r="L94" s="32"/>
      <c r="M94" s="32"/>
      <c r="N94" s="32"/>
      <c r="O94" s="94"/>
      <c r="P94" s="194" t="s">
        <v>380</v>
      </c>
    </row>
    <row r="95" spans="1:16" ht="110.4" outlineLevel="1" x14ac:dyDescent="0.3">
      <c r="A95" s="4"/>
      <c r="B95" s="14"/>
      <c r="C95" s="9" t="s">
        <v>96</v>
      </c>
      <c r="D95" s="5" t="s">
        <v>233</v>
      </c>
      <c r="E95" s="152" t="s">
        <v>20</v>
      </c>
      <c r="F95" s="152"/>
      <c r="G95" s="46"/>
      <c r="H95" s="46"/>
      <c r="I95" s="46"/>
      <c r="J95" s="46"/>
      <c r="K95" s="46"/>
      <c r="L95" s="46"/>
      <c r="M95" s="46"/>
      <c r="N95" s="46"/>
      <c r="O95" s="98"/>
      <c r="P95" s="194" t="s">
        <v>380</v>
      </c>
    </row>
    <row r="96" spans="1:16" ht="27.6" outlineLevel="1" x14ac:dyDescent="0.3">
      <c r="A96" s="4"/>
      <c r="B96" s="14"/>
      <c r="C96" s="9" t="s">
        <v>97</v>
      </c>
      <c r="D96" s="17" t="s">
        <v>234</v>
      </c>
      <c r="E96" s="152" t="s">
        <v>20</v>
      </c>
      <c r="F96" s="152"/>
      <c r="G96" s="46"/>
      <c r="H96" s="46"/>
      <c r="I96" s="46"/>
      <c r="J96" s="46"/>
      <c r="K96" s="46"/>
      <c r="L96" s="46"/>
      <c r="M96" s="46"/>
      <c r="N96" s="46"/>
      <c r="O96" s="98"/>
      <c r="P96" s="194" t="s">
        <v>380</v>
      </c>
    </row>
    <row r="97" spans="1:16" ht="69" outlineLevel="1" x14ac:dyDescent="0.3">
      <c r="A97" s="4"/>
      <c r="B97" s="14"/>
      <c r="C97" s="9" t="s">
        <v>98</v>
      </c>
      <c r="D97" s="5" t="s">
        <v>235</v>
      </c>
      <c r="E97" s="152" t="s">
        <v>20</v>
      </c>
      <c r="F97" s="152"/>
      <c r="G97" s="46"/>
      <c r="H97" s="46"/>
      <c r="I97" s="46"/>
      <c r="J97" s="46"/>
      <c r="K97" s="46"/>
      <c r="L97" s="46"/>
      <c r="M97" s="46"/>
      <c r="N97" s="46"/>
      <c r="O97" s="98"/>
      <c r="P97" s="194" t="s">
        <v>380</v>
      </c>
    </row>
    <row r="98" spans="1:16" ht="82.8" outlineLevel="1" x14ac:dyDescent="0.3">
      <c r="A98" s="4"/>
      <c r="B98" s="14"/>
      <c r="C98" s="9" t="s">
        <v>99</v>
      </c>
      <c r="D98" s="5" t="s">
        <v>236</v>
      </c>
      <c r="E98" s="15" t="s">
        <v>15</v>
      </c>
      <c r="F98" s="61">
        <f>$F$93/$E$93</f>
        <v>0.01</v>
      </c>
      <c r="G98" s="6"/>
      <c r="H98" s="6"/>
      <c r="I98" s="6"/>
      <c r="J98" s="6"/>
      <c r="K98" s="6"/>
      <c r="L98" s="6"/>
      <c r="M98" s="6"/>
      <c r="N98" s="6"/>
      <c r="O98" s="96"/>
      <c r="P98" s="194" t="s">
        <v>380</v>
      </c>
    </row>
    <row r="99" spans="1:16" ht="41.4" outlineLevel="1" x14ac:dyDescent="0.3">
      <c r="A99" s="4"/>
      <c r="B99" s="14"/>
      <c r="C99" s="9" t="s">
        <v>100</v>
      </c>
      <c r="D99" s="5" t="s">
        <v>237</v>
      </c>
      <c r="E99" s="15" t="s">
        <v>15</v>
      </c>
      <c r="F99" s="61">
        <f>$F$93/$E$93</f>
        <v>0.01</v>
      </c>
      <c r="G99" s="6"/>
      <c r="H99" s="6"/>
      <c r="I99" s="6"/>
      <c r="J99" s="6"/>
      <c r="K99" s="6"/>
      <c r="L99" s="6"/>
      <c r="M99" s="6"/>
      <c r="N99" s="6"/>
      <c r="O99" s="96"/>
      <c r="P99" s="194" t="s">
        <v>380</v>
      </c>
    </row>
    <row r="100" spans="1:16" ht="27.6" outlineLevel="1" x14ac:dyDescent="0.3">
      <c r="A100" s="4"/>
      <c r="B100" s="14"/>
      <c r="C100" s="9" t="s">
        <v>101</v>
      </c>
      <c r="D100" s="5" t="s">
        <v>386</v>
      </c>
      <c r="E100" s="152" t="s">
        <v>20</v>
      </c>
      <c r="F100" s="158"/>
      <c r="G100" s="6"/>
      <c r="H100" s="6"/>
      <c r="I100" s="6"/>
      <c r="J100" s="6"/>
      <c r="K100" s="6"/>
      <c r="L100" s="6"/>
      <c r="M100" s="6"/>
      <c r="N100" s="6"/>
      <c r="O100" s="96"/>
      <c r="P100" s="194" t="s">
        <v>380</v>
      </c>
    </row>
    <row r="101" spans="1:16" ht="69" outlineLevel="1" x14ac:dyDescent="0.3">
      <c r="A101" s="4"/>
      <c r="B101" s="14"/>
      <c r="C101" s="9" t="s">
        <v>102</v>
      </c>
      <c r="D101" s="5" t="s">
        <v>238</v>
      </c>
      <c r="E101" s="15" t="s">
        <v>15</v>
      </c>
      <c r="F101" s="61">
        <f>$F$93/$E$93</f>
        <v>0.01</v>
      </c>
      <c r="G101" s="6"/>
      <c r="H101" s="6"/>
      <c r="I101" s="6"/>
      <c r="J101" s="6"/>
      <c r="K101" s="6"/>
      <c r="L101" s="6"/>
      <c r="M101" s="6"/>
      <c r="N101" s="6"/>
      <c r="O101" s="96"/>
      <c r="P101" s="194" t="s">
        <v>380</v>
      </c>
    </row>
    <row r="102" spans="1:16" x14ac:dyDescent="0.3">
      <c r="A102" s="39"/>
      <c r="B102" s="181" t="s">
        <v>103</v>
      </c>
      <c r="C102" s="181"/>
      <c r="D102" s="181"/>
      <c r="E102" s="151">
        <v>10</v>
      </c>
      <c r="F102" s="155">
        <v>0.09</v>
      </c>
      <c r="G102" s="64"/>
      <c r="H102" s="66"/>
      <c r="I102" s="71"/>
      <c r="J102" s="71"/>
      <c r="K102" s="72"/>
      <c r="L102" s="71"/>
      <c r="M102" s="71"/>
      <c r="N102" s="72"/>
      <c r="O102" s="76"/>
      <c r="P102" s="145"/>
    </row>
    <row r="103" spans="1:16" ht="193.2" outlineLevel="1" x14ac:dyDescent="0.3">
      <c r="A103" s="4"/>
      <c r="B103" s="14"/>
      <c r="C103" s="14" t="s">
        <v>104</v>
      </c>
      <c r="D103" s="9" t="s">
        <v>243</v>
      </c>
      <c r="E103" s="152" t="s">
        <v>20</v>
      </c>
      <c r="F103" s="158"/>
      <c r="G103" s="32"/>
      <c r="H103" s="32"/>
      <c r="I103" s="32"/>
      <c r="J103" s="32"/>
      <c r="K103" s="32"/>
      <c r="L103" s="32"/>
      <c r="M103" s="32"/>
      <c r="N103" s="32"/>
      <c r="O103" s="94"/>
      <c r="P103" s="194" t="s">
        <v>380</v>
      </c>
    </row>
    <row r="104" spans="1:16" ht="27.6" outlineLevel="1" x14ac:dyDescent="0.3">
      <c r="A104" s="4"/>
      <c r="B104" s="14"/>
      <c r="C104" s="14" t="s">
        <v>105</v>
      </c>
      <c r="D104" s="18" t="s">
        <v>239</v>
      </c>
      <c r="E104" s="15" t="s">
        <v>15</v>
      </c>
      <c r="F104" s="61">
        <f>$F$102/$E$102</f>
        <v>8.9999999999999993E-3</v>
      </c>
      <c r="G104" s="6"/>
      <c r="H104" s="6"/>
      <c r="I104" s="6"/>
      <c r="J104" s="6"/>
      <c r="K104" s="6"/>
      <c r="L104" s="6"/>
      <c r="M104" s="6"/>
      <c r="N104" s="6"/>
      <c r="O104" s="96"/>
      <c r="P104" s="194" t="s">
        <v>380</v>
      </c>
    </row>
    <row r="105" spans="1:16" ht="27.6" outlineLevel="1" x14ac:dyDescent="0.3">
      <c r="A105" s="4"/>
      <c r="B105" s="14"/>
      <c r="C105" s="14" t="s">
        <v>106</v>
      </c>
      <c r="D105" s="18" t="s">
        <v>240</v>
      </c>
      <c r="E105" s="15" t="s">
        <v>15</v>
      </c>
      <c r="F105" s="61">
        <f>$F$102/$E$102</f>
        <v>8.9999999999999993E-3</v>
      </c>
      <c r="G105" s="6"/>
      <c r="H105" s="6"/>
      <c r="I105" s="6"/>
      <c r="J105" s="6"/>
      <c r="K105" s="6"/>
      <c r="L105" s="6"/>
      <c r="M105" s="6"/>
      <c r="N105" s="6"/>
      <c r="O105" s="96"/>
      <c r="P105" s="194" t="s">
        <v>380</v>
      </c>
    </row>
    <row r="106" spans="1:16" ht="27.6" outlineLevel="1" x14ac:dyDescent="0.3">
      <c r="A106" s="4"/>
      <c r="B106" s="14"/>
      <c r="C106" s="14" t="s">
        <v>107</v>
      </c>
      <c r="D106" s="18" t="s">
        <v>241</v>
      </c>
      <c r="E106" s="15" t="s">
        <v>15</v>
      </c>
      <c r="F106" s="61">
        <f>$F$102/$E$102</f>
        <v>8.9999999999999993E-3</v>
      </c>
      <c r="G106" s="6"/>
      <c r="H106" s="6"/>
      <c r="I106" s="6"/>
      <c r="J106" s="6"/>
      <c r="K106" s="6"/>
      <c r="L106" s="6"/>
      <c r="M106" s="6"/>
      <c r="N106" s="6"/>
      <c r="O106" s="96"/>
      <c r="P106" s="194" t="s">
        <v>380</v>
      </c>
    </row>
    <row r="107" spans="1:16" ht="41.4" outlineLevel="1" x14ac:dyDescent="0.3">
      <c r="A107" s="4"/>
      <c r="B107" s="14"/>
      <c r="C107" s="14" t="s">
        <v>108</v>
      </c>
      <c r="D107" s="18" t="s">
        <v>242</v>
      </c>
      <c r="E107" s="15" t="s">
        <v>15</v>
      </c>
      <c r="F107" s="61">
        <f>$F$102/$E$102</f>
        <v>8.9999999999999993E-3</v>
      </c>
      <c r="G107" s="6"/>
      <c r="H107" s="6"/>
      <c r="I107" s="6"/>
      <c r="J107" s="6"/>
      <c r="K107" s="6"/>
      <c r="L107" s="6"/>
      <c r="M107" s="6"/>
      <c r="N107" s="6"/>
      <c r="O107" s="96"/>
      <c r="P107" s="194" t="s">
        <v>380</v>
      </c>
    </row>
    <row r="108" spans="1:16" ht="96.6" outlineLevel="1" x14ac:dyDescent="0.3">
      <c r="A108" s="4"/>
      <c r="B108" s="14"/>
      <c r="C108" s="14" t="s">
        <v>109</v>
      </c>
      <c r="D108" s="18" t="s">
        <v>244</v>
      </c>
      <c r="E108" s="152" t="s">
        <v>20</v>
      </c>
      <c r="F108" s="152"/>
      <c r="G108" s="46"/>
      <c r="H108" s="46"/>
      <c r="I108" s="46"/>
      <c r="J108" s="46"/>
      <c r="K108" s="46"/>
      <c r="L108" s="46"/>
      <c r="M108" s="46"/>
      <c r="N108" s="46"/>
      <c r="O108" s="98"/>
      <c r="P108" s="194" t="s">
        <v>380</v>
      </c>
    </row>
    <row r="109" spans="1:16" ht="41.4" outlineLevel="1" x14ac:dyDescent="0.3">
      <c r="A109" s="4"/>
      <c r="B109" s="14"/>
      <c r="C109" s="14" t="s">
        <v>110</v>
      </c>
      <c r="D109" s="9" t="s">
        <v>253</v>
      </c>
      <c r="E109" s="15" t="s">
        <v>15</v>
      </c>
      <c r="F109" s="61">
        <f>$F$102/$E$102</f>
        <v>8.9999999999999993E-3</v>
      </c>
      <c r="G109" s="31"/>
      <c r="H109" s="13"/>
      <c r="I109" s="1"/>
      <c r="J109" s="1"/>
      <c r="K109" s="1"/>
      <c r="L109" s="1"/>
      <c r="M109" s="1"/>
      <c r="N109" s="1"/>
      <c r="O109" s="97"/>
      <c r="P109" s="194" t="s">
        <v>380</v>
      </c>
    </row>
    <row r="110" spans="1:16" ht="165.6" outlineLevel="1" x14ac:dyDescent="0.3">
      <c r="A110" s="4"/>
      <c r="B110" s="14"/>
      <c r="C110" s="14" t="s">
        <v>111</v>
      </c>
      <c r="D110" s="9" t="s">
        <v>245</v>
      </c>
      <c r="E110" s="152" t="s">
        <v>20</v>
      </c>
      <c r="F110" s="152"/>
      <c r="G110" s="46"/>
      <c r="H110" s="46"/>
      <c r="I110" s="46"/>
      <c r="J110" s="46"/>
      <c r="K110" s="46"/>
      <c r="L110" s="46"/>
      <c r="M110" s="46"/>
      <c r="N110" s="46"/>
      <c r="O110" s="98"/>
      <c r="P110" s="194" t="s">
        <v>380</v>
      </c>
    </row>
    <row r="111" spans="1:16" ht="27.6" outlineLevel="1" x14ac:dyDescent="0.3">
      <c r="A111" s="4"/>
      <c r="B111" s="14"/>
      <c r="C111" s="14" t="s">
        <v>112</v>
      </c>
      <c r="D111" s="9" t="s">
        <v>246</v>
      </c>
      <c r="E111" s="152" t="s">
        <v>20</v>
      </c>
      <c r="F111" s="152"/>
      <c r="G111" s="46"/>
      <c r="H111" s="46"/>
      <c r="I111" s="46"/>
      <c r="J111" s="46"/>
      <c r="K111" s="46"/>
      <c r="L111" s="46"/>
      <c r="M111" s="46"/>
      <c r="N111" s="46"/>
      <c r="O111" s="98"/>
      <c r="P111" s="194" t="s">
        <v>380</v>
      </c>
    </row>
    <row r="112" spans="1:16" ht="27.6" outlineLevel="1" x14ac:dyDescent="0.3">
      <c r="A112" s="4"/>
      <c r="B112" s="14"/>
      <c r="C112" s="14" t="s">
        <v>113</v>
      </c>
      <c r="D112" s="9" t="s">
        <v>247</v>
      </c>
      <c r="E112" s="152" t="s">
        <v>20</v>
      </c>
      <c r="F112" s="152"/>
      <c r="G112" s="46"/>
      <c r="H112" s="46"/>
      <c r="I112" s="46"/>
      <c r="J112" s="46"/>
      <c r="K112" s="46"/>
      <c r="L112" s="46"/>
      <c r="M112" s="46"/>
      <c r="N112" s="46"/>
      <c r="O112" s="98"/>
      <c r="P112" s="194" t="s">
        <v>380</v>
      </c>
    </row>
    <row r="113" spans="1:16" ht="69" outlineLevel="1" x14ac:dyDescent="0.3">
      <c r="A113" s="4"/>
      <c r="B113" s="14"/>
      <c r="C113" s="14" t="s">
        <v>114</v>
      </c>
      <c r="D113" s="9" t="s">
        <v>254</v>
      </c>
      <c r="E113" s="15" t="s">
        <v>15</v>
      </c>
      <c r="F113" s="61">
        <f>$F$102/$E$102</f>
        <v>8.9999999999999993E-3</v>
      </c>
      <c r="G113" s="31"/>
      <c r="H113" s="5"/>
      <c r="I113" s="5"/>
      <c r="J113" s="5"/>
      <c r="K113" s="5"/>
      <c r="L113" s="5"/>
      <c r="M113" s="5"/>
      <c r="N113" s="5"/>
      <c r="O113" s="80"/>
      <c r="P113" s="194" t="s">
        <v>380</v>
      </c>
    </row>
    <row r="114" spans="1:16" ht="27.6" outlineLevel="1" x14ac:dyDescent="0.3">
      <c r="A114" s="4"/>
      <c r="B114" s="14"/>
      <c r="C114" s="14" t="s">
        <v>115</v>
      </c>
      <c r="D114" s="9" t="s">
        <v>248</v>
      </c>
      <c r="E114" s="152" t="s">
        <v>20</v>
      </c>
      <c r="F114" s="152"/>
      <c r="G114" s="46"/>
      <c r="H114" s="46"/>
      <c r="I114" s="46"/>
      <c r="J114" s="46"/>
      <c r="K114" s="46"/>
      <c r="L114" s="46"/>
      <c r="M114" s="46"/>
      <c r="N114" s="46"/>
      <c r="O114" s="98"/>
      <c r="P114" s="194" t="s">
        <v>380</v>
      </c>
    </row>
    <row r="115" spans="1:16" ht="69" outlineLevel="1" x14ac:dyDescent="0.3">
      <c r="A115" s="4"/>
      <c r="B115" s="14"/>
      <c r="C115" s="14" t="s">
        <v>116</v>
      </c>
      <c r="D115" s="9" t="s">
        <v>249</v>
      </c>
      <c r="E115" s="152" t="s">
        <v>20</v>
      </c>
      <c r="F115" s="152"/>
      <c r="G115" s="46"/>
      <c r="H115" s="46"/>
      <c r="I115" s="46"/>
      <c r="J115" s="46"/>
      <c r="K115" s="46"/>
      <c r="L115" s="46"/>
      <c r="M115" s="46"/>
      <c r="N115" s="46"/>
      <c r="O115" s="98"/>
      <c r="P115" s="194" t="s">
        <v>380</v>
      </c>
    </row>
    <row r="116" spans="1:16" ht="41.4" outlineLevel="1" x14ac:dyDescent="0.3">
      <c r="A116" s="4"/>
      <c r="B116" s="14"/>
      <c r="C116" s="14" t="s">
        <v>117</v>
      </c>
      <c r="D116" s="9" t="s">
        <v>255</v>
      </c>
      <c r="E116" s="15" t="s">
        <v>15</v>
      </c>
      <c r="F116" s="61">
        <f>$F$102/$E$102</f>
        <v>8.9999999999999993E-3</v>
      </c>
      <c r="G116" s="31"/>
      <c r="H116" s="13"/>
      <c r="I116" s="31"/>
      <c r="J116" s="31"/>
      <c r="K116" s="31"/>
      <c r="L116" s="31"/>
      <c r="M116" s="31"/>
      <c r="N116" s="31"/>
      <c r="O116" s="87"/>
      <c r="P116" s="194" t="s">
        <v>380</v>
      </c>
    </row>
    <row r="117" spans="1:16" ht="27.6" outlineLevel="1" x14ac:dyDescent="0.3">
      <c r="A117" s="4"/>
      <c r="B117" s="14"/>
      <c r="C117" s="14" t="s">
        <v>118</v>
      </c>
      <c r="D117" s="9" t="s">
        <v>250</v>
      </c>
      <c r="E117" s="152" t="s">
        <v>20</v>
      </c>
      <c r="F117" s="152"/>
      <c r="G117" s="46"/>
      <c r="H117" s="46"/>
      <c r="I117" s="46"/>
      <c r="J117" s="46"/>
      <c r="K117" s="46"/>
      <c r="L117" s="46"/>
      <c r="M117" s="46"/>
      <c r="N117" s="46"/>
      <c r="O117" s="98"/>
      <c r="P117" s="194" t="s">
        <v>380</v>
      </c>
    </row>
    <row r="118" spans="1:16" ht="41.4" outlineLevel="1" x14ac:dyDescent="0.3">
      <c r="A118" s="4"/>
      <c r="B118" s="14"/>
      <c r="C118" s="14" t="s">
        <v>119</v>
      </c>
      <c r="D118" s="9" t="s">
        <v>256</v>
      </c>
      <c r="E118" s="15" t="s">
        <v>15</v>
      </c>
      <c r="F118" s="61">
        <f>$F$102/$E$102</f>
        <v>8.9999999999999993E-3</v>
      </c>
      <c r="G118" s="31"/>
      <c r="H118" s="1"/>
      <c r="I118" s="1"/>
      <c r="J118" s="1"/>
      <c r="K118" s="1"/>
      <c r="L118" s="1"/>
      <c r="M118" s="1"/>
      <c r="N118" s="1"/>
      <c r="O118" s="97"/>
      <c r="P118" s="194" t="s">
        <v>380</v>
      </c>
    </row>
    <row r="119" spans="1:16" ht="27.6" outlineLevel="1" x14ac:dyDescent="0.3">
      <c r="A119" s="4"/>
      <c r="B119" s="14"/>
      <c r="C119" s="14" t="s">
        <v>120</v>
      </c>
      <c r="D119" s="9" t="s">
        <v>251</v>
      </c>
      <c r="E119" s="152" t="s">
        <v>20</v>
      </c>
      <c r="F119" s="152"/>
      <c r="G119" s="46"/>
      <c r="H119" s="46"/>
      <c r="I119" s="46"/>
      <c r="J119" s="46"/>
      <c r="K119" s="46"/>
      <c r="L119" s="46"/>
      <c r="M119" s="46"/>
      <c r="N119" s="46"/>
      <c r="O119" s="98"/>
      <c r="P119" s="194" t="s">
        <v>380</v>
      </c>
    </row>
    <row r="120" spans="1:16" ht="27.6" outlineLevel="1" x14ac:dyDescent="0.3">
      <c r="A120" s="4"/>
      <c r="B120" s="14"/>
      <c r="C120" s="14" t="s">
        <v>121</v>
      </c>
      <c r="D120" s="9" t="s">
        <v>252</v>
      </c>
      <c r="E120" s="152" t="s">
        <v>20</v>
      </c>
      <c r="F120" s="152"/>
      <c r="G120" s="46"/>
      <c r="H120" s="46"/>
      <c r="I120" s="46"/>
      <c r="J120" s="46"/>
      <c r="K120" s="46"/>
      <c r="L120" s="46"/>
      <c r="M120" s="46"/>
      <c r="N120" s="46"/>
      <c r="O120" s="98"/>
      <c r="P120" s="194" t="s">
        <v>380</v>
      </c>
    </row>
    <row r="121" spans="1:16" ht="41.4" outlineLevel="1" x14ac:dyDescent="0.3">
      <c r="A121" s="4"/>
      <c r="B121" s="14"/>
      <c r="C121" s="14" t="s">
        <v>122</v>
      </c>
      <c r="D121" s="18" t="s">
        <v>257</v>
      </c>
      <c r="E121" s="15" t="s">
        <v>15</v>
      </c>
      <c r="F121" s="61">
        <f>$F$102/$E$102</f>
        <v>8.9999999999999993E-3</v>
      </c>
      <c r="G121" s="31"/>
      <c r="H121" s="13"/>
      <c r="I121" s="13"/>
      <c r="J121" s="13"/>
      <c r="K121" s="13"/>
      <c r="L121" s="13"/>
      <c r="M121" s="13"/>
      <c r="N121" s="13"/>
      <c r="O121" s="90"/>
      <c r="P121" s="194" t="s">
        <v>380</v>
      </c>
    </row>
    <row r="122" spans="1:16" ht="58.2" customHeight="1" outlineLevel="1" x14ac:dyDescent="0.3">
      <c r="A122" s="4"/>
      <c r="B122" s="14"/>
      <c r="C122" s="14" t="s">
        <v>370</v>
      </c>
      <c r="D122" s="9" t="s">
        <v>314</v>
      </c>
      <c r="E122" s="15" t="s">
        <v>15</v>
      </c>
      <c r="F122" s="61">
        <f>$F$102/$E$102</f>
        <v>8.9999999999999993E-3</v>
      </c>
      <c r="G122" s="31"/>
      <c r="H122" s="13"/>
      <c r="I122" s="13"/>
      <c r="J122" s="13"/>
      <c r="K122" s="13"/>
      <c r="L122" s="13"/>
      <c r="M122" s="13"/>
      <c r="N122" s="13"/>
      <c r="O122" s="90"/>
      <c r="P122" s="194" t="s">
        <v>380</v>
      </c>
    </row>
    <row r="123" spans="1:16" x14ac:dyDescent="0.3">
      <c r="A123" s="39"/>
      <c r="B123" s="181" t="s">
        <v>123</v>
      </c>
      <c r="C123" s="181"/>
      <c r="D123" s="181"/>
      <c r="E123" s="151">
        <v>2</v>
      </c>
      <c r="F123" s="155">
        <v>0.02</v>
      </c>
      <c r="G123" s="64"/>
      <c r="H123" s="66"/>
      <c r="I123" s="71"/>
      <c r="J123" s="71"/>
      <c r="K123" s="72"/>
      <c r="L123" s="71"/>
      <c r="M123" s="71"/>
      <c r="N123" s="72"/>
      <c r="O123" s="76"/>
      <c r="P123" s="145"/>
    </row>
    <row r="124" spans="1:16" ht="96.6" outlineLevel="1" x14ac:dyDescent="0.3">
      <c r="A124" s="4"/>
      <c r="B124" s="14"/>
      <c r="C124" s="19" t="s">
        <v>124</v>
      </c>
      <c r="D124" s="20" t="s">
        <v>385</v>
      </c>
      <c r="E124" s="152" t="s">
        <v>20</v>
      </c>
      <c r="F124" s="152"/>
      <c r="G124" s="46"/>
      <c r="H124" s="46"/>
      <c r="I124" s="46"/>
      <c r="J124" s="46"/>
      <c r="K124" s="46"/>
      <c r="L124" s="46"/>
      <c r="M124" s="46"/>
      <c r="N124" s="46"/>
      <c r="O124" s="98"/>
      <c r="P124" s="194" t="s">
        <v>380</v>
      </c>
    </row>
    <row r="125" spans="1:16" ht="114.45" customHeight="1" outlineLevel="1" x14ac:dyDescent="0.3">
      <c r="A125" s="4"/>
      <c r="B125" s="14"/>
      <c r="C125" s="19" t="s">
        <v>125</v>
      </c>
      <c r="D125" s="20" t="s">
        <v>288</v>
      </c>
      <c r="E125" s="152" t="s">
        <v>20</v>
      </c>
      <c r="F125" s="152"/>
      <c r="G125" s="46"/>
      <c r="H125" s="46"/>
      <c r="I125" s="46"/>
      <c r="J125" s="46"/>
      <c r="K125" s="46"/>
      <c r="L125" s="46"/>
      <c r="M125" s="46"/>
      <c r="N125" s="46"/>
      <c r="O125" s="98"/>
      <c r="P125" s="194" t="s">
        <v>380</v>
      </c>
    </row>
    <row r="126" spans="1:16" ht="41.4" outlineLevel="1" x14ac:dyDescent="0.3">
      <c r="A126" s="4"/>
      <c r="B126" s="14"/>
      <c r="C126" s="19" t="s">
        <v>126</v>
      </c>
      <c r="D126" s="9" t="s">
        <v>258</v>
      </c>
      <c r="E126" s="152" t="s">
        <v>20</v>
      </c>
      <c r="F126" s="152"/>
      <c r="G126" s="46"/>
      <c r="H126" s="46"/>
      <c r="I126" s="46"/>
      <c r="J126" s="46"/>
      <c r="K126" s="46"/>
      <c r="L126" s="46"/>
      <c r="M126" s="46"/>
      <c r="N126" s="46"/>
      <c r="O126" s="98"/>
      <c r="P126" s="194" t="s">
        <v>380</v>
      </c>
    </row>
    <row r="127" spans="1:16" ht="110.4" outlineLevel="1" x14ac:dyDescent="0.3">
      <c r="A127" s="4"/>
      <c r="B127" s="14"/>
      <c r="C127" s="19" t="s">
        <v>127</v>
      </c>
      <c r="D127" s="13" t="s">
        <v>259</v>
      </c>
      <c r="E127" s="152" t="s">
        <v>20</v>
      </c>
      <c r="F127" s="152"/>
      <c r="G127" s="46"/>
      <c r="H127" s="46"/>
      <c r="I127" s="46"/>
      <c r="J127" s="46"/>
      <c r="K127" s="46"/>
      <c r="L127" s="46"/>
      <c r="M127" s="46"/>
      <c r="N127" s="46"/>
      <c r="O127" s="98"/>
      <c r="P127" s="194" t="s">
        <v>380</v>
      </c>
    </row>
    <row r="128" spans="1:16" ht="27.6" outlineLevel="1" x14ac:dyDescent="0.3">
      <c r="A128" s="4"/>
      <c r="B128" s="14"/>
      <c r="C128" s="19" t="s">
        <v>128</v>
      </c>
      <c r="D128" s="9" t="s">
        <v>260</v>
      </c>
      <c r="E128" s="152" t="s">
        <v>20</v>
      </c>
      <c r="F128" s="152"/>
      <c r="G128" s="46"/>
      <c r="H128" s="46"/>
      <c r="I128" s="46"/>
      <c r="J128" s="46"/>
      <c r="K128" s="46"/>
      <c r="L128" s="46"/>
      <c r="M128" s="46"/>
      <c r="N128" s="46"/>
      <c r="O128" s="98"/>
      <c r="P128" s="194" t="s">
        <v>380</v>
      </c>
    </row>
    <row r="129" spans="1:16" ht="27.6" outlineLevel="1" x14ac:dyDescent="0.3">
      <c r="A129" s="4"/>
      <c r="B129" s="14"/>
      <c r="C129" s="19" t="s">
        <v>129</v>
      </c>
      <c r="D129" s="18" t="s">
        <v>261</v>
      </c>
      <c r="E129" s="15" t="s">
        <v>15</v>
      </c>
      <c r="F129" s="61">
        <f>$F$123/$E$123</f>
        <v>0.01</v>
      </c>
      <c r="G129" s="31"/>
      <c r="H129" s="6"/>
      <c r="I129" s="6"/>
      <c r="J129" s="6"/>
      <c r="K129" s="6"/>
      <c r="L129" s="6"/>
      <c r="M129" s="6"/>
      <c r="N129" s="6"/>
      <c r="O129" s="96"/>
      <c r="P129" s="194" t="s">
        <v>380</v>
      </c>
    </row>
    <row r="130" spans="1:16" ht="41.4" outlineLevel="1" x14ac:dyDescent="0.3">
      <c r="A130" s="4"/>
      <c r="B130" s="14"/>
      <c r="C130" s="19" t="s">
        <v>130</v>
      </c>
      <c r="D130" s="21" t="s">
        <v>383</v>
      </c>
      <c r="E130" s="152" t="s">
        <v>20</v>
      </c>
      <c r="F130" s="152"/>
      <c r="G130" s="46"/>
      <c r="H130" s="46"/>
      <c r="I130" s="46"/>
      <c r="J130" s="46"/>
      <c r="K130" s="46"/>
      <c r="L130" s="46"/>
      <c r="M130" s="46"/>
      <c r="N130" s="46"/>
      <c r="O130" s="94"/>
      <c r="P130" s="194" t="s">
        <v>380</v>
      </c>
    </row>
    <row r="131" spans="1:16" ht="41.4" outlineLevel="1" x14ac:dyDescent="0.3">
      <c r="A131" s="4"/>
      <c r="B131" s="14"/>
      <c r="C131" s="19" t="s">
        <v>131</v>
      </c>
      <c r="D131" s="21" t="s">
        <v>262</v>
      </c>
      <c r="E131" s="15" t="s">
        <v>15</v>
      </c>
      <c r="F131" s="61">
        <f>$F$123/$E$123</f>
        <v>0.01</v>
      </c>
      <c r="G131" s="31"/>
      <c r="H131" s="5"/>
      <c r="I131" s="5"/>
      <c r="J131" s="5"/>
      <c r="K131" s="5"/>
      <c r="L131" s="5"/>
      <c r="M131" s="5"/>
      <c r="N131" s="5"/>
      <c r="O131" s="80"/>
      <c r="P131" s="194" t="s">
        <v>380</v>
      </c>
    </row>
    <row r="132" spans="1:16" ht="69" outlineLevel="1" x14ac:dyDescent="0.3">
      <c r="A132" s="4"/>
      <c r="B132" s="14"/>
      <c r="C132" s="19" t="s">
        <v>287</v>
      </c>
      <c r="D132" s="21" t="s">
        <v>384</v>
      </c>
      <c r="E132" s="152" t="s">
        <v>20</v>
      </c>
      <c r="F132" s="152"/>
      <c r="G132" s="46"/>
      <c r="H132" s="46"/>
      <c r="I132" s="46"/>
      <c r="J132" s="46"/>
      <c r="K132" s="46"/>
      <c r="L132" s="46"/>
      <c r="M132" s="46"/>
      <c r="N132" s="46"/>
      <c r="O132" s="98"/>
      <c r="P132" s="194" t="s">
        <v>380</v>
      </c>
    </row>
    <row r="133" spans="1:16" x14ac:dyDescent="0.3">
      <c r="A133" s="39"/>
      <c r="B133" s="10" t="s">
        <v>132</v>
      </c>
      <c r="C133" s="11"/>
      <c r="D133" s="2"/>
      <c r="E133" s="151">
        <v>6</v>
      </c>
      <c r="F133" s="155">
        <v>0.03</v>
      </c>
      <c r="G133" s="64"/>
      <c r="H133" s="66"/>
      <c r="I133" s="71"/>
      <c r="J133" s="71"/>
      <c r="K133" s="72"/>
      <c r="L133" s="71"/>
      <c r="M133" s="71"/>
      <c r="N133" s="72"/>
      <c r="O133" s="76"/>
      <c r="P133" s="145"/>
    </row>
    <row r="134" spans="1:16" ht="306.60000000000002" customHeight="1" outlineLevel="1" x14ac:dyDescent="0.3">
      <c r="A134" s="22"/>
      <c r="B134" s="4"/>
      <c r="C134" s="22" t="s">
        <v>133</v>
      </c>
      <c r="D134" s="24" t="s">
        <v>382</v>
      </c>
      <c r="E134" s="15" t="s">
        <v>15</v>
      </c>
      <c r="F134" s="61">
        <f>$F$133/$E$133</f>
        <v>5.0000000000000001E-3</v>
      </c>
      <c r="G134" s="31"/>
      <c r="H134" s="13"/>
      <c r="I134" s="13"/>
      <c r="J134" s="13"/>
      <c r="K134" s="13"/>
      <c r="L134" s="13"/>
      <c r="M134" s="13"/>
      <c r="N134" s="13"/>
      <c r="O134" s="90"/>
      <c r="P134" s="194" t="s">
        <v>380</v>
      </c>
    </row>
    <row r="135" spans="1:16" ht="231" customHeight="1" outlineLevel="1" x14ac:dyDescent="0.3">
      <c r="A135" s="22"/>
      <c r="B135" s="4"/>
      <c r="C135" s="22" t="s">
        <v>134</v>
      </c>
      <c r="D135" s="23" t="s">
        <v>263</v>
      </c>
      <c r="E135" s="153" t="s">
        <v>20</v>
      </c>
      <c r="F135" s="153"/>
      <c r="G135" s="47"/>
      <c r="H135" s="47"/>
      <c r="I135" s="47"/>
      <c r="J135" s="47"/>
      <c r="K135" s="47"/>
      <c r="L135" s="47"/>
      <c r="M135" s="47"/>
      <c r="N135" s="47"/>
      <c r="O135" s="99"/>
      <c r="P135" s="194" t="s">
        <v>380</v>
      </c>
    </row>
    <row r="136" spans="1:16" ht="27.6" outlineLevel="1" x14ac:dyDescent="0.3">
      <c r="A136" s="22"/>
      <c r="B136" s="4"/>
      <c r="C136" s="22" t="s">
        <v>135</v>
      </c>
      <c r="D136" s="23" t="s">
        <v>264</v>
      </c>
      <c r="E136" s="15" t="s">
        <v>15</v>
      </c>
      <c r="F136" s="61">
        <f>$F$133/$E$133</f>
        <v>5.0000000000000001E-3</v>
      </c>
      <c r="G136" s="31"/>
      <c r="H136" s="6"/>
      <c r="I136" s="6"/>
      <c r="J136" s="6"/>
      <c r="K136" s="6"/>
      <c r="L136" s="6"/>
      <c r="M136" s="6"/>
      <c r="N136" s="6"/>
      <c r="O136" s="96"/>
      <c r="P136" s="194" t="s">
        <v>380</v>
      </c>
    </row>
    <row r="137" spans="1:16" ht="27.6" outlineLevel="1" x14ac:dyDescent="0.3">
      <c r="A137" s="22"/>
      <c r="B137" s="4"/>
      <c r="C137" s="22" t="s">
        <v>136</v>
      </c>
      <c r="D137" s="24" t="s">
        <v>265</v>
      </c>
      <c r="E137" s="15" t="s">
        <v>15</v>
      </c>
      <c r="F137" s="61">
        <f>$F$133/$E$133</f>
        <v>5.0000000000000001E-3</v>
      </c>
      <c r="G137" s="31"/>
      <c r="H137" s="6"/>
      <c r="I137" s="6"/>
      <c r="J137" s="6"/>
      <c r="K137" s="6"/>
      <c r="L137" s="6"/>
      <c r="M137" s="6"/>
      <c r="N137" s="6"/>
      <c r="O137" s="96"/>
      <c r="P137" s="194" t="s">
        <v>380</v>
      </c>
    </row>
    <row r="138" spans="1:16" ht="27.6" outlineLevel="1" x14ac:dyDescent="0.3">
      <c r="A138" s="22"/>
      <c r="B138" s="4"/>
      <c r="C138" s="22" t="s">
        <v>137</v>
      </c>
      <c r="D138" s="23" t="s">
        <v>266</v>
      </c>
      <c r="E138" s="15" t="s">
        <v>15</v>
      </c>
      <c r="F138" s="61">
        <f>$F$133/$E$133</f>
        <v>5.0000000000000001E-3</v>
      </c>
      <c r="G138" s="31"/>
      <c r="H138" s="6"/>
      <c r="I138" s="6"/>
      <c r="J138" s="6"/>
      <c r="K138" s="6"/>
      <c r="L138" s="6"/>
      <c r="M138" s="6"/>
      <c r="N138" s="6"/>
      <c r="O138" s="96"/>
      <c r="P138" s="194" t="s">
        <v>380</v>
      </c>
    </row>
    <row r="139" spans="1:16" ht="27.6" outlineLevel="1" x14ac:dyDescent="0.3">
      <c r="A139" s="22"/>
      <c r="B139" s="4"/>
      <c r="C139" s="22" t="s">
        <v>138</v>
      </c>
      <c r="D139" s="24" t="s">
        <v>381</v>
      </c>
      <c r="E139" s="15" t="s">
        <v>15</v>
      </c>
      <c r="F139" s="61">
        <f>$F$133/$E$133</f>
        <v>5.0000000000000001E-3</v>
      </c>
      <c r="G139" s="31"/>
      <c r="H139" s="6"/>
      <c r="I139" s="6"/>
      <c r="J139" s="6"/>
      <c r="K139" s="6"/>
      <c r="L139" s="6"/>
      <c r="M139" s="6"/>
      <c r="N139" s="6"/>
      <c r="O139" s="96"/>
      <c r="P139" s="194" t="s">
        <v>380</v>
      </c>
    </row>
    <row r="140" spans="1:16" ht="27.6" outlineLevel="1" x14ac:dyDescent="0.3">
      <c r="A140" s="22"/>
      <c r="B140" s="4"/>
      <c r="C140" s="22" t="s">
        <v>139</v>
      </c>
      <c r="D140" s="24" t="s">
        <v>267</v>
      </c>
      <c r="E140" s="15" t="s">
        <v>15</v>
      </c>
      <c r="F140" s="61">
        <f>$F$133/$E$133</f>
        <v>5.0000000000000001E-3</v>
      </c>
      <c r="G140" s="31"/>
      <c r="H140" s="6"/>
      <c r="I140" s="6"/>
      <c r="J140" s="6"/>
      <c r="K140" s="6"/>
      <c r="L140" s="6"/>
      <c r="M140" s="6"/>
      <c r="N140" s="6"/>
      <c r="O140" s="96"/>
      <c r="P140" s="194" t="s">
        <v>380</v>
      </c>
    </row>
    <row r="141" spans="1:16" x14ac:dyDescent="0.3">
      <c r="A141" s="39"/>
      <c r="B141" s="10" t="s">
        <v>140</v>
      </c>
      <c r="C141" s="11"/>
      <c r="D141" s="2"/>
      <c r="E141" s="151">
        <v>4</v>
      </c>
      <c r="F141" s="155">
        <v>0.05</v>
      </c>
      <c r="G141" s="64"/>
      <c r="H141" s="66"/>
      <c r="I141" s="71"/>
      <c r="J141" s="71"/>
      <c r="K141" s="72"/>
      <c r="L141" s="71"/>
      <c r="M141" s="71"/>
      <c r="N141" s="72"/>
      <c r="O141" s="76"/>
      <c r="P141" s="145"/>
    </row>
    <row r="142" spans="1:16" ht="41.4" outlineLevel="1" x14ac:dyDescent="0.3">
      <c r="A142" s="22"/>
      <c r="B142" s="4"/>
      <c r="C142" s="22" t="s">
        <v>141</v>
      </c>
      <c r="D142" s="24" t="s">
        <v>311</v>
      </c>
      <c r="E142" s="153" t="s">
        <v>20</v>
      </c>
      <c r="F142" s="153"/>
      <c r="G142" s="47"/>
      <c r="H142" s="47"/>
      <c r="I142" s="47"/>
      <c r="J142" s="47"/>
      <c r="K142" s="47"/>
      <c r="L142" s="47"/>
      <c r="M142" s="47"/>
      <c r="N142" s="47"/>
      <c r="O142" s="99"/>
      <c r="P142" s="194" t="s">
        <v>380</v>
      </c>
    </row>
    <row r="143" spans="1:16" ht="41.4" outlineLevel="1" x14ac:dyDescent="0.3">
      <c r="A143" s="22"/>
      <c r="B143" s="4"/>
      <c r="C143" s="22" t="s">
        <v>142</v>
      </c>
      <c r="D143" s="24" t="s">
        <v>270</v>
      </c>
      <c r="E143" s="153" t="s">
        <v>20</v>
      </c>
      <c r="F143" s="153"/>
      <c r="G143" s="47"/>
      <c r="H143" s="47"/>
      <c r="I143" s="47"/>
      <c r="J143" s="47"/>
      <c r="K143" s="47"/>
      <c r="L143" s="47"/>
      <c r="M143" s="47"/>
      <c r="N143" s="47"/>
      <c r="O143" s="99"/>
      <c r="P143" s="194" t="s">
        <v>380</v>
      </c>
    </row>
    <row r="144" spans="1:16" ht="45.45" customHeight="1" outlineLevel="1" x14ac:dyDescent="0.3">
      <c r="A144" s="22"/>
      <c r="B144" s="4"/>
      <c r="C144" s="22" t="s">
        <v>143</v>
      </c>
      <c r="D144" s="24" t="s">
        <v>271</v>
      </c>
      <c r="E144" s="153" t="s">
        <v>20</v>
      </c>
      <c r="F144" s="153"/>
      <c r="G144" s="47"/>
      <c r="H144" s="47"/>
      <c r="I144" s="47"/>
      <c r="J144" s="47"/>
      <c r="K144" s="47"/>
      <c r="L144" s="47"/>
      <c r="M144" s="47"/>
      <c r="N144" s="47"/>
      <c r="O144" s="99"/>
      <c r="P144" s="194" t="s">
        <v>380</v>
      </c>
    </row>
    <row r="145" spans="1:16" ht="27.6" outlineLevel="1" x14ac:dyDescent="0.3">
      <c r="A145" s="22"/>
      <c r="B145" s="4"/>
      <c r="C145" s="22" t="s">
        <v>144</v>
      </c>
      <c r="D145" s="24" t="s">
        <v>312</v>
      </c>
      <c r="E145" s="153" t="s">
        <v>20</v>
      </c>
      <c r="F145" s="153"/>
      <c r="G145" s="47"/>
      <c r="H145" s="47"/>
      <c r="I145" s="47"/>
      <c r="J145" s="47"/>
      <c r="K145" s="47"/>
      <c r="L145" s="47"/>
      <c r="M145" s="47"/>
      <c r="N145" s="47"/>
      <c r="O145" s="99"/>
      <c r="P145" s="194" t="s">
        <v>380</v>
      </c>
    </row>
    <row r="146" spans="1:16" ht="110.4" outlineLevel="1" x14ac:dyDescent="0.3">
      <c r="A146" s="22"/>
      <c r="B146" s="4"/>
      <c r="C146" s="22" t="s">
        <v>145</v>
      </c>
      <c r="D146" s="23" t="s">
        <v>313</v>
      </c>
      <c r="E146" s="15" t="s">
        <v>15</v>
      </c>
      <c r="F146" s="61">
        <f>$F$141/$E$141</f>
        <v>1.2500000000000001E-2</v>
      </c>
      <c r="G146" s="31"/>
      <c r="H146" s="6"/>
      <c r="I146" s="6"/>
      <c r="J146" s="6"/>
      <c r="K146" s="6"/>
      <c r="L146" s="6"/>
      <c r="M146" s="6"/>
      <c r="N146" s="6"/>
      <c r="O146" s="96"/>
      <c r="P146" s="194" t="s">
        <v>380</v>
      </c>
    </row>
    <row r="147" spans="1:16" ht="41.4" outlineLevel="1" x14ac:dyDescent="0.3">
      <c r="A147" s="22"/>
      <c r="B147" s="4"/>
      <c r="C147" s="22" t="s">
        <v>146</v>
      </c>
      <c r="D147" s="23" t="s">
        <v>268</v>
      </c>
      <c r="E147" s="15" t="s">
        <v>15</v>
      </c>
      <c r="F147" s="61">
        <f>$F$141/$E$141</f>
        <v>1.2500000000000001E-2</v>
      </c>
      <c r="G147" s="31"/>
      <c r="H147" s="6"/>
      <c r="I147" s="6"/>
      <c r="J147" s="6"/>
      <c r="K147" s="6"/>
      <c r="L147" s="6"/>
      <c r="M147" s="6"/>
      <c r="N147" s="6"/>
      <c r="O147" s="96"/>
      <c r="P147" s="194" t="s">
        <v>380</v>
      </c>
    </row>
    <row r="148" spans="1:16" ht="27.6" outlineLevel="1" x14ac:dyDescent="0.3">
      <c r="A148" s="22"/>
      <c r="B148" s="4"/>
      <c r="C148" s="22" t="s">
        <v>286</v>
      </c>
      <c r="D148" s="9" t="s">
        <v>272</v>
      </c>
      <c r="E148" s="153" t="s">
        <v>20</v>
      </c>
      <c r="F148" s="153"/>
      <c r="G148" s="47"/>
      <c r="H148" s="47"/>
      <c r="I148" s="47"/>
      <c r="J148" s="47"/>
      <c r="K148" s="47"/>
      <c r="L148" s="47"/>
      <c r="M148" s="47"/>
      <c r="N148" s="47"/>
      <c r="O148" s="99"/>
      <c r="P148" s="194" t="s">
        <v>380</v>
      </c>
    </row>
    <row r="149" spans="1:16" ht="27.6" outlineLevel="1" x14ac:dyDescent="0.3">
      <c r="A149" s="22"/>
      <c r="B149" s="4"/>
      <c r="C149" s="22" t="s">
        <v>376</v>
      </c>
      <c r="D149" s="9" t="s">
        <v>371</v>
      </c>
      <c r="E149" s="15" t="s">
        <v>15</v>
      </c>
      <c r="F149" s="61">
        <f>$F$141/$E$141</f>
        <v>1.2500000000000001E-2</v>
      </c>
      <c r="G149" s="47"/>
      <c r="H149" s="47"/>
      <c r="I149" s="47"/>
      <c r="J149" s="47"/>
      <c r="K149" s="47"/>
      <c r="L149" s="47"/>
      <c r="M149" s="47"/>
      <c r="N149" s="47"/>
      <c r="O149" s="99"/>
      <c r="P149" s="194" t="s">
        <v>380</v>
      </c>
    </row>
    <row r="150" spans="1:16" ht="96.6" outlineLevel="1" x14ac:dyDescent="0.3">
      <c r="A150" s="22"/>
      <c r="B150" s="4"/>
      <c r="C150" s="22" t="s">
        <v>377</v>
      </c>
      <c r="D150" s="20" t="s">
        <v>269</v>
      </c>
      <c r="E150" s="15" t="s">
        <v>15</v>
      </c>
      <c r="F150" s="61">
        <f>$F$141/$E$141</f>
        <v>1.2500000000000001E-2</v>
      </c>
      <c r="G150" s="31"/>
      <c r="H150" s="6"/>
      <c r="I150" s="6"/>
      <c r="J150" s="6"/>
      <c r="K150" s="6"/>
      <c r="L150" s="6"/>
      <c r="M150" s="6"/>
      <c r="N150" s="6"/>
      <c r="O150" s="96"/>
      <c r="P150" s="194" t="s">
        <v>380</v>
      </c>
    </row>
    <row r="151" spans="1:16" x14ac:dyDescent="0.3">
      <c r="A151" s="39"/>
      <c r="B151" s="10" t="s">
        <v>147</v>
      </c>
      <c r="C151" s="11"/>
      <c r="D151" s="2"/>
      <c r="E151" s="151">
        <v>3</v>
      </c>
      <c r="F151" s="155">
        <v>0.06</v>
      </c>
      <c r="G151" s="64"/>
      <c r="H151" s="66"/>
      <c r="I151" s="71"/>
      <c r="J151" s="71"/>
      <c r="K151" s="72"/>
      <c r="L151" s="71"/>
      <c r="M151" s="71"/>
      <c r="N151" s="72"/>
      <c r="O151" s="76"/>
      <c r="P151" s="145"/>
    </row>
    <row r="152" spans="1:16" ht="55.2" outlineLevel="1" x14ac:dyDescent="0.3">
      <c r="A152" s="4"/>
      <c r="B152" s="14"/>
      <c r="C152" s="4" t="s">
        <v>148</v>
      </c>
      <c r="D152" s="20" t="s">
        <v>273</v>
      </c>
      <c r="E152" s="15" t="s">
        <v>15</v>
      </c>
      <c r="F152" s="61">
        <f>$F$151/$E$151</f>
        <v>0.02</v>
      </c>
      <c r="G152" s="31"/>
      <c r="H152" s="6"/>
      <c r="I152" s="6"/>
      <c r="J152" s="6"/>
      <c r="K152" s="6"/>
      <c r="L152" s="6"/>
      <c r="M152" s="6"/>
      <c r="N152" s="6"/>
      <c r="O152" s="96"/>
      <c r="P152" s="194" t="s">
        <v>380</v>
      </c>
    </row>
    <row r="153" spans="1:16" ht="55.2" outlineLevel="1" x14ac:dyDescent="0.3">
      <c r="A153" s="4"/>
      <c r="B153" s="14"/>
      <c r="C153" s="4" t="s">
        <v>149</v>
      </c>
      <c r="D153" s="20" t="s">
        <v>274</v>
      </c>
      <c r="E153" s="15" t="s">
        <v>15</v>
      </c>
      <c r="F153" s="61">
        <f>$F$151/$E$151</f>
        <v>0.02</v>
      </c>
      <c r="G153" s="31"/>
      <c r="H153" s="6"/>
      <c r="I153" s="6"/>
      <c r="J153" s="6"/>
      <c r="K153" s="6"/>
      <c r="L153" s="6"/>
      <c r="M153" s="6"/>
      <c r="N153" s="6"/>
      <c r="O153" s="96"/>
      <c r="P153" s="194" t="s">
        <v>380</v>
      </c>
    </row>
    <row r="154" spans="1:16" ht="54" customHeight="1" outlineLevel="1" x14ac:dyDescent="0.3">
      <c r="A154" s="4"/>
      <c r="B154" s="14"/>
      <c r="C154" s="4" t="s">
        <v>150</v>
      </c>
      <c r="D154" s="20" t="s">
        <v>275</v>
      </c>
      <c r="E154" s="15" t="s">
        <v>15</v>
      </c>
      <c r="F154" s="61">
        <f>$F$151/$E$151</f>
        <v>0.02</v>
      </c>
      <c r="G154" s="31"/>
      <c r="H154" s="6"/>
      <c r="I154" s="6"/>
      <c r="J154" s="6"/>
      <c r="K154" s="6"/>
      <c r="L154" s="6"/>
      <c r="M154" s="6"/>
      <c r="N154" s="6"/>
      <c r="O154" s="96"/>
      <c r="P154" s="194" t="s">
        <v>380</v>
      </c>
    </row>
    <row r="155" spans="1:16" x14ac:dyDescent="0.3">
      <c r="A155" s="39"/>
      <c r="B155" s="10" t="s">
        <v>282</v>
      </c>
      <c r="C155" s="11"/>
      <c r="D155" s="2"/>
      <c r="E155" s="151">
        <v>1</v>
      </c>
      <c r="F155" s="155">
        <v>0.02</v>
      </c>
      <c r="G155" s="64"/>
      <c r="H155" s="66"/>
      <c r="I155" s="71"/>
      <c r="J155" s="71"/>
      <c r="K155" s="72"/>
      <c r="L155" s="71"/>
      <c r="M155" s="71"/>
      <c r="N155" s="72"/>
      <c r="O155" s="76"/>
      <c r="P155" s="145"/>
    </row>
    <row r="156" spans="1:16" ht="262.2" outlineLevel="1" x14ac:dyDescent="0.3">
      <c r="A156" s="4"/>
      <c r="B156" s="14"/>
      <c r="C156" s="4" t="s">
        <v>281</v>
      </c>
      <c r="D156" s="20" t="s">
        <v>283</v>
      </c>
      <c r="E156" s="153" t="s">
        <v>20</v>
      </c>
      <c r="F156" s="153"/>
      <c r="G156" s="31"/>
      <c r="H156" s="6"/>
      <c r="I156" s="6"/>
      <c r="J156" s="6"/>
      <c r="K156" s="6"/>
      <c r="L156" s="6"/>
      <c r="M156" s="6"/>
      <c r="N156" s="6"/>
      <c r="O156" s="96"/>
      <c r="P156" s="194" t="s">
        <v>380</v>
      </c>
    </row>
    <row r="157" spans="1:16" ht="41.4" x14ac:dyDescent="0.3">
      <c r="A157" s="4"/>
      <c r="B157" s="14"/>
      <c r="C157" s="4" t="s">
        <v>284</v>
      </c>
      <c r="D157" s="20" t="s">
        <v>285</v>
      </c>
      <c r="E157" s="15" t="s">
        <v>15</v>
      </c>
      <c r="F157" s="61">
        <v>0.02</v>
      </c>
      <c r="P157" s="194" t="s">
        <v>380</v>
      </c>
    </row>
    <row r="158" spans="1:16" x14ac:dyDescent="0.3">
      <c r="A158" s="39"/>
      <c r="B158" s="10" t="s">
        <v>315</v>
      </c>
      <c r="C158" s="11"/>
      <c r="D158" s="2"/>
      <c r="E158" s="151">
        <v>3</v>
      </c>
      <c r="F158" s="155">
        <v>0.02</v>
      </c>
      <c r="G158" s="64"/>
      <c r="H158" s="66"/>
      <c r="I158" s="71"/>
      <c r="J158" s="71"/>
      <c r="K158" s="72"/>
      <c r="L158" s="71"/>
      <c r="M158" s="71"/>
      <c r="N158" s="72"/>
      <c r="O158" s="76"/>
      <c r="P158" s="145"/>
    </row>
    <row r="159" spans="1:16" ht="82.8" outlineLevel="1" x14ac:dyDescent="0.3">
      <c r="A159" s="4"/>
      <c r="B159" s="14"/>
      <c r="C159" s="14" t="s">
        <v>316</v>
      </c>
      <c r="D159" s="20" t="s">
        <v>317</v>
      </c>
      <c r="E159" s="15" t="s">
        <v>15</v>
      </c>
      <c r="F159" s="61">
        <f>$F$158/$E$158</f>
        <v>6.6666666666666671E-3</v>
      </c>
      <c r="G159" s="31"/>
      <c r="H159" s="6"/>
      <c r="I159" s="6"/>
      <c r="J159" s="6"/>
      <c r="K159" s="6"/>
      <c r="L159" s="6"/>
      <c r="M159" s="6"/>
      <c r="N159" s="6"/>
      <c r="O159" s="96"/>
      <c r="P159" s="194" t="s">
        <v>380</v>
      </c>
    </row>
    <row r="160" spans="1:16" ht="41.4" outlineLevel="1" x14ac:dyDescent="0.3">
      <c r="A160" s="4"/>
      <c r="B160" s="14"/>
      <c r="C160" s="14" t="s">
        <v>319</v>
      </c>
      <c r="D160" s="20" t="s">
        <v>318</v>
      </c>
      <c r="E160" s="15" t="s">
        <v>15</v>
      </c>
      <c r="F160" s="61">
        <f>$F$158/$E$158</f>
        <v>6.6666666666666671E-3</v>
      </c>
      <c r="G160" s="31"/>
      <c r="H160" s="6"/>
      <c r="I160" s="6"/>
      <c r="J160" s="6"/>
      <c r="K160" s="6"/>
      <c r="L160" s="6"/>
      <c r="M160" s="6"/>
      <c r="N160" s="6"/>
      <c r="O160" s="96"/>
      <c r="P160" s="194" t="s">
        <v>380</v>
      </c>
    </row>
    <row r="161" spans="1:16" ht="27.6" outlineLevel="1" x14ac:dyDescent="0.3">
      <c r="A161" s="4"/>
      <c r="B161" s="14"/>
      <c r="C161" s="14" t="s">
        <v>320</v>
      </c>
      <c r="D161" s="20" t="s">
        <v>321</v>
      </c>
      <c r="E161" s="15" t="s">
        <v>15</v>
      </c>
      <c r="F161" s="61">
        <f>$F$158/$E$158</f>
        <v>6.6666666666666671E-3</v>
      </c>
      <c r="G161" s="31"/>
      <c r="H161" s="6"/>
      <c r="I161" s="6"/>
      <c r="J161" s="6"/>
      <c r="K161" s="6"/>
      <c r="L161" s="6"/>
      <c r="M161" s="6"/>
      <c r="N161" s="6"/>
      <c r="O161" s="96"/>
      <c r="P161" s="194" t="s">
        <v>380</v>
      </c>
    </row>
    <row r="162" spans="1:16" x14ac:dyDescent="0.3">
      <c r="A162" s="39"/>
      <c r="B162" s="10" t="s">
        <v>322</v>
      </c>
      <c r="C162" s="11"/>
      <c r="D162" s="2"/>
      <c r="E162" s="151">
        <v>0</v>
      </c>
      <c r="F162" s="155">
        <v>0</v>
      </c>
      <c r="G162" s="64"/>
      <c r="H162" s="66"/>
      <c r="I162" s="71"/>
      <c r="J162" s="71"/>
      <c r="K162" s="72"/>
      <c r="L162" s="71"/>
      <c r="M162" s="71"/>
      <c r="N162" s="72"/>
      <c r="O162" s="76"/>
      <c r="P162" s="145"/>
    </row>
    <row r="163" spans="1:16" ht="27.6" outlineLevel="1" x14ac:dyDescent="0.3">
      <c r="A163" s="4"/>
      <c r="B163" s="14"/>
      <c r="C163" s="14" t="s">
        <v>323</v>
      </c>
      <c r="D163" s="20" t="s">
        <v>324</v>
      </c>
      <c r="E163" s="153" t="s">
        <v>20</v>
      </c>
      <c r="F163" s="153"/>
      <c r="G163" s="31"/>
      <c r="H163" s="6"/>
      <c r="I163" s="6"/>
      <c r="J163" s="6"/>
      <c r="K163" s="6"/>
      <c r="L163" s="6"/>
      <c r="M163" s="6"/>
      <c r="N163" s="6"/>
      <c r="O163" s="96"/>
      <c r="P163" s="194" t="s">
        <v>380</v>
      </c>
    </row>
    <row r="164" spans="1:16" ht="41.4" outlineLevel="1" x14ac:dyDescent="0.3">
      <c r="A164" s="4"/>
      <c r="B164" s="14"/>
      <c r="C164" s="14" t="s">
        <v>326</v>
      </c>
      <c r="D164" s="20" t="s">
        <v>325</v>
      </c>
      <c r="E164" s="153" t="s">
        <v>20</v>
      </c>
      <c r="F164" s="153"/>
      <c r="G164" s="31"/>
      <c r="H164" s="6"/>
      <c r="I164" s="6"/>
      <c r="J164" s="6"/>
      <c r="K164" s="6"/>
      <c r="L164" s="6"/>
      <c r="M164" s="6"/>
      <c r="N164" s="6"/>
      <c r="O164" s="96"/>
      <c r="P164" s="194" t="s">
        <v>380</v>
      </c>
    </row>
    <row r="165" spans="1:16" ht="27.6" outlineLevel="1" x14ac:dyDescent="0.3">
      <c r="A165" s="4"/>
      <c r="B165" s="14"/>
      <c r="C165" s="14" t="s">
        <v>328</v>
      </c>
      <c r="D165" s="20" t="s">
        <v>327</v>
      </c>
      <c r="E165" s="153" t="s">
        <v>20</v>
      </c>
      <c r="F165" s="153"/>
      <c r="G165" s="31"/>
      <c r="H165" s="6"/>
      <c r="I165" s="6"/>
      <c r="J165" s="6"/>
      <c r="K165" s="6"/>
      <c r="L165" s="6"/>
      <c r="M165" s="6"/>
      <c r="N165" s="6"/>
      <c r="O165" s="96"/>
      <c r="P165" s="194" t="s">
        <v>380</v>
      </c>
    </row>
    <row r="166" spans="1:16" ht="27.6" outlineLevel="1" x14ac:dyDescent="0.3">
      <c r="A166" s="4"/>
      <c r="B166" s="14"/>
      <c r="C166" s="14" t="s">
        <v>329</v>
      </c>
      <c r="D166" s="20" t="s">
        <v>330</v>
      </c>
      <c r="E166" s="153" t="s">
        <v>20</v>
      </c>
      <c r="F166" s="153"/>
      <c r="G166" s="31"/>
      <c r="H166" s="6"/>
      <c r="I166" s="6"/>
      <c r="J166" s="6"/>
      <c r="K166" s="6"/>
      <c r="L166" s="6"/>
      <c r="M166" s="6"/>
      <c r="N166" s="6"/>
      <c r="O166" s="96"/>
      <c r="P166" s="194" t="s">
        <v>380</v>
      </c>
    </row>
    <row r="167" spans="1:16" ht="82.8" outlineLevel="1" x14ac:dyDescent="0.3">
      <c r="A167" s="4"/>
      <c r="B167" s="14"/>
      <c r="C167" s="14" t="s">
        <v>378</v>
      </c>
      <c r="D167" s="20" t="s">
        <v>331</v>
      </c>
      <c r="E167" s="153" t="s">
        <v>20</v>
      </c>
      <c r="F167" s="153"/>
      <c r="G167" s="31"/>
      <c r="H167" s="6"/>
      <c r="I167" s="6"/>
      <c r="J167" s="6"/>
      <c r="K167" s="6"/>
      <c r="L167" s="6"/>
      <c r="M167" s="6"/>
      <c r="N167" s="6"/>
      <c r="O167" s="96"/>
      <c r="P167" s="194" t="s">
        <v>380</v>
      </c>
    </row>
  </sheetData>
  <sheetProtection algorithmName="SHA-512" hashValue="VMJyaPu4LqUKqnC5qVH9OiY3RSGCSIEq6jDLD5oP7YLgyLUijCdZeunkZ/qKf5PNHU+/O5TwmLKWvXi4LBuu2Q==" saltValue="Fm12B7xnAP7Bzoi4mVofMQ==" spinCount="100000" sheet="1" objects="1" scenarios="1"/>
  <mergeCells count="26">
    <mergeCell ref="B102:D102"/>
    <mergeCell ref="B123:D123"/>
    <mergeCell ref="B38:D38"/>
    <mergeCell ref="B48:D48"/>
    <mergeCell ref="B64:D64"/>
    <mergeCell ref="B75:D75"/>
    <mergeCell ref="B79:D79"/>
    <mergeCell ref="B12:D12"/>
    <mergeCell ref="B22:D22"/>
    <mergeCell ref="B31:D31"/>
    <mergeCell ref="B83:D83"/>
    <mergeCell ref="B93:D93"/>
    <mergeCell ref="P4:P7"/>
    <mergeCell ref="A1:O1"/>
    <mergeCell ref="A4:A5"/>
    <mergeCell ref="B4:B5"/>
    <mergeCell ref="E4:E5"/>
    <mergeCell ref="G4:I4"/>
    <mergeCell ref="J4:L4"/>
    <mergeCell ref="M4:O4"/>
    <mergeCell ref="E3:F3"/>
    <mergeCell ref="D4:D5"/>
    <mergeCell ref="C4:C5"/>
    <mergeCell ref="A2:C3"/>
    <mergeCell ref="D2:D3"/>
    <mergeCell ref="B7:D7"/>
  </mergeCells>
  <phoneticPr fontId="14" type="noConversion"/>
  <pageMargins left="0.7" right="0.7" top="0.78740157500000008" bottom="0.78740157500000008"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B6D58-0FCB-421B-A23B-28ADFF8AE622}">
  <dimension ref="A1:P34"/>
  <sheetViews>
    <sheetView tabSelected="1" topLeftCell="A24" zoomScaleNormal="100" workbookViewId="0">
      <selection activeCell="D28" sqref="D28"/>
    </sheetView>
  </sheetViews>
  <sheetFormatPr baseColWidth="10" defaultColWidth="11.44140625" defaultRowHeight="14.4" outlineLevelRow="1" x14ac:dyDescent="0.3"/>
  <cols>
    <col min="1" max="1" width="7.33203125" style="104" customWidth="1"/>
    <col min="2" max="2" width="5" style="104" bestFit="1" customWidth="1"/>
    <col min="3" max="3" width="8.77734375" style="104" customWidth="1"/>
    <col min="4" max="4" width="104.6640625" style="104" customWidth="1"/>
    <col min="5" max="5" width="11.33203125" style="129" customWidth="1"/>
    <col min="6" max="6" width="17.33203125" style="104" customWidth="1"/>
    <col min="7" max="7" width="11.33203125" style="104" hidden="1" customWidth="1"/>
    <col min="8" max="8" width="22.33203125" style="104" hidden="1" customWidth="1"/>
    <col min="9" max="10" width="11.33203125" style="104" hidden="1" customWidth="1"/>
    <col min="11" max="11" width="23.77734375" style="104" hidden="1" customWidth="1"/>
    <col min="12" max="13" width="11.33203125" style="104" hidden="1" customWidth="1"/>
    <col min="14" max="14" width="21" style="104" hidden="1" customWidth="1"/>
    <col min="15" max="15" width="11.33203125" style="104" hidden="1" customWidth="1"/>
    <col min="16" max="16" width="56.44140625" style="132" customWidth="1"/>
    <col min="17" max="16384" width="11.44140625" style="104"/>
  </cols>
  <sheetData>
    <row r="1" spans="1:16" s="100" customFormat="1" ht="32.549999999999997" customHeight="1" x14ac:dyDescent="0.3">
      <c r="A1" s="171" t="s">
        <v>302</v>
      </c>
      <c r="B1" s="171"/>
      <c r="C1" s="171"/>
      <c r="D1" s="171"/>
      <c r="E1" s="171"/>
      <c r="F1" s="171"/>
      <c r="G1" s="171"/>
      <c r="H1" s="171"/>
      <c r="I1" s="171"/>
      <c r="J1" s="171"/>
      <c r="K1" s="171"/>
      <c r="L1" s="171"/>
      <c r="M1" s="171"/>
      <c r="N1" s="171"/>
      <c r="O1" s="171"/>
      <c r="P1" s="140"/>
    </row>
    <row r="2" spans="1:16" s="102" customFormat="1" ht="46.2" customHeight="1" x14ac:dyDescent="0.25">
      <c r="A2" s="187" t="s">
        <v>303</v>
      </c>
      <c r="B2" s="187"/>
      <c r="C2" s="187"/>
      <c r="D2" s="133"/>
      <c r="E2" s="191"/>
      <c r="F2" s="191"/>
      <c r="G2" s="101"/>
      <c r="P2" s="143"/>
    </row>
    <row r="3" spans="1:16" x14ac:dyDescent="0.3">
      <c r="A3" s="192" t="s">
        <v>0</v>
      </c>
      <c r="B3" s="192" t="s">
        <v>1</v>
      </c>
      <c r="C3" s="192" t="s">
        <v>304</v>
      </c>
      <c r="D3" s="192" t="s">
        <v>2</v>
      </c>
      <c r="E3" s="192" t="s">
        <v>3</v>
      </c>
      <c r="F3" s="103" t="s">
        <v>4</v>
      </c>
      <c r="G3" s="193" t="s">
        <v>5</v>
      </c>
      <c r="H3" s="193"/>
      <c r="I3" s="193"/>
      <c r="J3" s="188" t="s">
        <v>6</v>
      </c>
      <c r="K3" s="188"/>
      <c r="L3" s="188"/>
      <c r="M3" s="188" t="s">
        <v>7</v>
      </c>
      <c r="N3" s="188"/>
      <c r="O3" s="189"/>
      <c r="P3" s="186" t="s">
        <v>305</v>
      </c>
    </row>
    <row r="4" spans="1:16" x14ac:dyDescent="0.3">
      <c r="A4" s="192"/>
      <c r="B4" s="192"/>
      <c r="C4" s="192"/>
      <c r="D4" s="192"/>
      <c r="E4" s="192"/>
      <c r="F4" s="103" t="s">
        <v>8</v>
      </c>
      <c r="G4" s="105" t="s">
        <v>9</v>
      </c>
      <c r="H4" s="105" t="s">
        <v>10</v>
      </c>
      <c r="I4" s="105" t="s">
        <v>11</v>
      </c>
      <c r="J4" s="105" t="s">
        <v>9</v>
      </c>
      <c r="K4" s="105" t="s">
        <v>10</v>
      </c>
      <c r="L4" s="105" t="s">
        <v>11</v>
      </c>
      <c r="M4" s="105" t="s">
        <v>9</v>
      </c>
      <c r="N4" s="105" t="s">
        <v>10</v>
      </c>
      <c r="O4" s="134" t="s">
        <v>11</v>
      </c>
      <c r="P4" s="186"/>
    </row>
    <row r="5" spans="1:16" x14ac:dyDescent="0.3">
      <c r="A5" s="106" t="s">
        <v>333</v>
      </c>
      <c r="B5" s="106"/>
      <c r="C5" s="106"/>
      <c r="D5" s="106"/>
      <c r="E5" s="107"/>
      <c r="F5" s="108">
        <v>0.05</v>
      </c>
      <c r="G5" s="109"/>
      <c r="H5" s="109"/>
      <c r="I5" s="109"/>
      <c r="J5" s="109"/>
      <c r="K5" s="109"/>
      <c r="L5" s="109"/>
      <c r="M5" s="109"/>
      <c r="N5" s="109"/>
      <c r="O5" s="135"/>
      <c r="P5" s="186"/>
    </row>
    <row r="6" spans="1:16" ht="14.25" customHeight="1" x14ac:dyDescent="0.3">
      <c r="A6" s="110"/>
      <c r="B6" s="182" t="s">
        <v>334</v>
      </c>
      <c r="C6" s="183"/>
      <c r="D6" s="184"/>
      <c r="E6" s="111">
        <v>1</v>
      </c>
      <c r="F6" s="112">
        <v>0.1</v>
      </c>
      <c r="G6" s="190"/>
      <c r="H6" s="190"/>
      <c r="I6" s="113"/>
      <c r="J6" s="113"/>
      <c r="K6" s="113"/>
      <c r="L6" s="113"/>
      <c r="M6" s="113"/>
      <c r="N6" s="113"/>
      <c r="O6" s="136"/>
      <c r="P6" s="186"/>
    </row>
    <row r="7" spans="1:16" ht="90" customHeight="1" outlineLevel="1" x14ac:dyDescent="0.3">
      <c r="A7" s="114"/>
      <c r="B7" s="114"/>
      <c r="C7" s="115" t="s">
        <v>151</v>
      </c>
      <c r="D7" s="116" t="s">
        <v>335</v>
      </c>
      <c r="E7" s="117" t="s">
        <v>20</v>
      </c>
      <c r="F7" s="117"/>
      <c r="G7" s="117"/>
      <c r="H7" s="117"/>
      <c r="I7" s="117"/>
      <c r="J7" s="117"/>
      <c r="K7" s="117"/>
      <c r="L7" s="117"/>
      <c r="M7" s="117"/>
      <c r="N7" s="117"/>
      <c r="O7" s="137"/>
      <c r="P7" s="194" t="s">
        <v>380</v>
      </c>
    </row>
    <row r="8" spans="1:16" ht="33.75" customHeight="1" outlineLevel="1" x14ac:dyDescent="0.3">
      <c r="A8" s="114"/>
      <c r="B8" s="114"/>
      <c r="C8" s="115" t="s">
        <v>152</v>
      </c>
      <c r="D8" s="116" t="s">
        <v>336</v>
      </c>
      <c r="E8" s="117" t="s">
        <v>20</v>
      </c>
      <c r="F8" s="117"/>
      <c r="G8" s="117"/>
      <c r="H8" s="117"/>
      <c r="I8" s="117"/>
      <c r="J8" s="117"/>
      <c r="K8" s="117"/>
      <c r="L8" s="117"/>
      <c r="M8" s="117"/>
      <c r="N8" s="117"/>
      <c r="O8" s="137"/>
      <c r="P8" s="194" t="s">
        <v>380</v>
      </c>
    </row>
    <row r="9" spans="1:16" ht="45.75" customHeight="1" outlineLevel="1" x14ac:dyDescent="0.3">
      <c r="A9" s="114"/>
      <c r="B9" s="114"/>
      <c r="C9" s="115" t="s">
        <v>153</v>
      </c>
      <c r="D9" s="116" t="s">
        <v>337</v>
      </c>
      <c r="E9" s="117" t="s">
        <v>20</v>
      </c>
      <c r="F9" s="117"/>
      <c r="G9" s="117"/>
      <c r="H9" s="117"/>
      <c r="I9" s="117"/>
      <c r="J9" s="117"/>
      <c r="K9" s="117"/>
      <c r="L9" s="117"/>
      <c r="M9" s="117"/>
      <c r="N9" s="117"/>
      <c r="O9" s="137"/>
      <c r="P9" s="194" t="s">
        <v>380</v>
      </c>
    </row>
    <row r="10" spans="1:16" ht="74.25" customHeight="1" outlineLevel="1" x14ac:dyDescent="0.3">
      <c r="A10" s="114"/>
      <c r="B10" s="114"/>
      <c r="C10" s="115" t="s">
        <v>154</v>
      </c>
      <c r="D10" s="116" t="s">
        <v>338</v>
      </c>
      <c r="E10" s="117" t="s">
        <v>20</v>
      </c>
      <c r="F10" s="117"/>
      <c r="G10" s="117"/>
      <c r="H10" s="117"/>
      <c r="I10" s="117"/>
      <c r="J10" s="117"/>
      <c r="K10" s="117"/>
      <c r="L10" s="117"/>
      <c r="M10" s="117"/>
      <c r="N10" s="117"/>
      <c r="O10" s="137"/>
      <c r="P10" s="194" t="s">
        <v>380</v>
      </c>
    </row>
    <row r="11" spans="1:16" ht="91.5" customHeight="1" outlineLevel="1" x14ac:dyDescent="0.3">
      <c r="A11" s="114"/>
      <c r="B11" s="114"/>
      <c r="C11" s="115" t="s">
        <v>155</v>
      </c>
      <c r="D11" s="116" t="s">
        <v>339</v>
      </c>
      <c r="E11" s="117" t="s">
        <v>20</v>
      </c>
      <c r="F11" s="117"/>
      <c r="G11" s="117"/>
      <c r="H11" s="117"/>
      <c r="I11" s="117"/>
      <c r="J11" s="117"/>
      <c r="K11" s="117"/>
      <c r="L11" s="117"/>
      <c r="M11" s="117"/>
      <c r="N11" s="117"/>
      <c r="O11" s="137"/>
      <c r="P11" s="194" t="s">
        <v>380</v>
      </c>
    </row>
    <row r="12" spans="1:16" ht="155.4" customHeight="1" outlineLevel="1" x14ac:dyDescent="0.3">
      <c r="A12" s="114"/>
      <c r="B12" s="114"/>
      <c r="C12" s="115" t="s">
        <v>156</v>
      </c>
      <c r="D12" s="116" t="s">
        <v>340</v>
      </c>
      <c r="E12" s="117" t="s">
        <v>20</v>
      </c>
      <c r="F12" s="117"/>
      <c r="G12" s="117"/>
      <c r="H12" s="117"/>
      <c r="I12" s="117"/>
      <c r="J12" s="117"/>
      <c r="K12" s="117"/>
      <c r="L12" s="117"/>
      <c r="M12" s="117"/>
      <c r="N12" s="117"/>
      <c r="O12" s="137"/>
      <c r="P12" s="194" t="s">
        <v>380</v>
      </c>
    </row>
    <row r="13" spans="1:16" ht="120.75" customHeight="1" outlineLevel="1" x14ac:dyDescent="0.3">
      <c r="A13" s="114"/>
      <c r="B13" s="114"/>
      <c r="C13" s="115" t="s">
        <v>280</v>
      </c>
      <c r="D13" s="116" t="s">
        <v>341</v>
      </c>
      <c r="E13" s="117" t="s">
        <v>20</v>
      </c>
      <c r="F13" s="117"/>
      <c r="G13" s="117"/>
      <c r="H13" s="117"/>
      <c r="I13" s="117"/>
      <c r="J13" s="117"/>
      <c r="K13" s="117"/>
      <c r="L13" s="117"/>
      <c r="M13" s="117"/>
      <c r="N13" s="117"/>
      <c r="O13" s="137"/>
      <c r="P13" s="194" t="s">
        <v>380</v>
      </c>
    </row>
    <row r="14" spans="1:16" ht="64.2" customHeight="1" outlineLevel="1" x14ac:dyDescent="0.3">
      <c r="A14" s="114"/>
      <c r="B14" s="114"/>
      <c r="C14" s="115" t="s">
        <v>342</v>
      </c>
      <c r="D14" s="116" t="s">
        <v>343</v>
      </c>
      <c r="E14" s="118" t="s">
        <v>15</v>
      </c>
      <c r="F14" s="119">
        <f>$F$6/$E$6</f>
        <v>0.1</v>
      </c>
      <c r="G14" s="117"/>
      <c r="H14" s="117"/>
      <c r="I14" s="117"/>
      <c r="J14" s="117"/>
      <c r="K14" s="117"/>
      <c r="L14" s="117"/>
      <c r="M14" s="117"/>
      <c r="N14" s="117"/>
      <c r="O14" s="137"/>
      <c r="P14" s="194" t="s">
        <v>380</v>
      </c>
    </row>
    <row r="15" spans="1:16" ht="58.5" customHeight="1" outlineLevel="1" x14ac:dyDescent="0.3">
      <c r="A15" s="114"/>
      <c r="B15" s="114"/>
      <c r="C15" s="120" t="s">
        <v>344</v>
      </c>
      <c r="D15" s="116" t="s">
        <v>345</v>
      </c>
      <c r="E15" s="117" t="s">
        <v>20</v>
      </c>
      <c r="F15" s="117"/>
      <c r="G15" s="117"/>
      <c r="H15" s="117"/>
      <c r="I15" s="117"/>
      <c r="J15" s="117"/>
      <c r="K15" s="117"/>
      <c r="L15" s="117"/>
      <c r="M15" s="117"/>
      <c r="N15" s="117"/>
      <c r="O15" s="137"/>
      <c r="P15" s="194" t="s">
        <v>380</v>
      </c>
    </row>
    <row r="16" spans="1:16" ht="45" customHeight="1" outlineLevel="1" x14ac:dyDescent="0.3">
      <c r="A16" s="114"/>
      <c r="B16" s="114"/>
      <c r="C16" s="120" t="s">
        <v>346</v>
      </c>
      <c r="D16" s="116" t="s">
        <v>347</v>
      </c>
      <c r="E16" s="117" t="s">
        <v>20</v>
      </c>
      <c r="F16" s="117"/>
      <c r="G16" s="117"/>
      <c r="H16" s="117"/>
      <c r="I16" s="117"/>
      <c r="J16" s="117"/>
      <c r="K16" s="117"/>
      <c r="L16" s="117"/>
      <c r="M16" s="117"/>
      <c r="N16" s="117"/>
      <c r="O16" s="137"/>
      <c r="P16" s="194" t="s">
        <v>380</v>
      </c>
    </row>
    <row r="17" spans="1:16" ht="47.25" customHeight="1" outlineLevel="1" x14ac:dyDescent="0.3">
      <c r="A17" s="114"/>
      <c r="B17" s="121"/>
      <c r="C17" s="120" t="s">
        <v>348</v>
      </c>
      <c r="D17" s="116" t="s">
        <v>349</v>
      </c>
      <c r="E17" s="117" t="s">
        <v>20</v>
      </c>
      <c r="F17" s="117"/>
      <c r="G17" s="117"/>
      <c r="H17" s="117"/>
      <c r="I17" s="117"/>
      <c r="J17" s="117"/>
      <c r="K17" s="117"/>
      <c r="L17" s="117"/>
      <c r="M17" s="117"/>
      <c r="N17" s="117"/>
      <c r="O17" s="137"/>
      <c r="P17" s="194" t="s">
        <v>380</v>
      </c>
    </row>
    <row r="18" spans="1:16" x14ac:dyDescent="0.3">
      <c r="A18" s="110"/>
      <c r="B18" s="182" t="s">
        <v>350</v>
      </c>
      <c r="C18" s="183"/>
      <c r="D18" s="184"/>
      <c r="E18" s="111">
        <v>1</v>
      </c>
      <c r="F18" s="112">
        <v>0.1</v>
      </c>
      <c r="G18" s="190"/>
      <c r="H18" s="190"/>
      <c r="I18" s="113"/>
      <c r="J18" s="113"/>
      <c r="K18" s="113"/>
      <c r="L18" s="113"/>
      <c r="M18" s="113"/>
      <c r="N18" s="113"/>
      <c r="O18" s="136"/>
      <c r="P18" s="141"/>
    </row>
    <row r="19" spans="1:16" ht="59.25" customHeight="1" outlineLevel="1" x14ac:dyDescent="0.3">
      <c r="A19" s="114"/>
      <c r="B19" s="114"/>
      <c r="C19" s="115" t="s">
        <v>157</v>
      </c>
      <c r="D19" s="116" t="s">
        <v>351</v>
      </c>
      <c r="E19" s="117" t="s">
        <v>20</v>
      </c>
      <c r="F19" s="117"/>
      <c r="G19" s="117"/>
      <c r="H19" s="117"/>
      <c r="I19" s="117"/>
      <c r="J19" s="117"/>
      <c r="K19" s="117"/>
      <c r="L19" s="117"/>
      <c r="M19" s="117"/>
      <c r="N19" s="117"/>
      <c r="O19" s="137"/>
      <c r="P19" s="194" t="s">
        <v>380</v>
      </c>
    </row>
    <row r="20" spans="1:16" ht="47.25" customHeight="1" outlineLevel="1" x14ac:dyDescent="0.3">
      <c r="A20" s="114"/>
      <c r="B20" s="114"/>
      <c r="C20" s="115" t="s">
        <v>158</v>
      </c>
      <c r="D20" s="122" t="s">
        <v>279</v>
      </c>
      <c r="E20" s="118" t="s">
        <v>15</v>
      </c>
      <c r="F20" s="119">
        <f>$F$18/$E$18</f>
        <v>0.1</v>
      </c>
      <c r="G20" s="118"/>
      <c r="H20" s="118"/>
      <c r="I20" s="118"/>
      <c r="J20" s="118"/>
      <c r="K20" s="118"/>
      <c r="L20" s="118"/>
      <c r="M20" s="118"/>
      <c r="N20" s="118"/>
      <c r="O20" s="138"/>
      <c r="P20" s="194" t="s">
        <v>380</v>
      </c>
    </row>
    <row r="21" spans="1:16" ht="79.5" customHeight="1" outlineLevel="1" x14ac:dyDescent="0.3">
      <c r="A21" s="123"/>
      <c r="B21" s="123"/>
      <c r="C21" s="115" t="s">
        <v>159</v>
      </c>
      <c r="D21" s="116" t="s">
        <v>352</v>
      </c>
      <c r="E21" s="117" t="s">
        <v>20</v>
      </c>
      <c r="F21" s="117"/>
      <c r="G21" s="117"/>
      <c r="H21" s="117"/>
      <c r="I21" s="117"/>
      <c r="J21" s="117"/>
      <c r="K21" s="117"/>
      <c r="L21" s="117"/>
      <c r="M21" s="117"/>
      <c r="N21" s="117"/>
      <c r="O21" s="137"/>
      <c r="P21" s="194" t="s">
        <v>380</v>
      </c>
    </row>
    <row r="22" spans="1:16" ht="62.4" customHeight="1" outlineLevel="1" x14ac:dyDescent="0.3">
      <c r="A22" s="123"/>
      <c r="B22" s="123"/>
      <c r="C22" s="115" t="s">
        <v>160</v>
      </c>
      <c r="D22" s="116" t="s">
        <v>353</v>
      </c>
      <c r="E22" s="117" t="s">
        <v>20</v>
      </c>
      <c r="F22" s="117"/>
      <c r="G22" s="117"/>
      <c r="H22" s="117"/>
      <c r="I22" s="117"/>
      <c r="J22" s="117"/>
      <c r="K22" s="117"/>
      <c r="L22" s="117"/>
      <c r="M22" s="117"/>
      <c r="N22" s="117"/>
      <c r="O22" s="137"/>
      <c r="P22" s="194" t="s">
        <v>380</v>
      </c>
    </row>
    <row r="23" spans="1:16" ht="41.4" outlineLevel="1" x14ac:dyDescent="0.3">
      <c r="A23" s="123"/>
      <c r="B23" s="123"/>
      <c r="C23" s="115" t="s">
        <v>161</v>
      </c>
      <c r="D23" s="116" t="s">
        <v>354</v>
      </c>
      <c r="E23" s="117" t="s">
        <v>20</v>
      </c>
      <c r="F23" s="117"/>
      <c r="G23" s="117"/>
      <c r="H23" s="117"/>
      <c r="I23" s="117"/>
      <c r="J23" s="117"/>
      <c r="K23" s="117"/>
      <c r="L23" s="117"/>
      <c r="M23" s="117"/>
      <c r="N23" s="117"/>
      <c r="O23" s="137"/>
      <c r="P23" s="194" t="s">
        <v>380</v>
      </c>
    </row>
    <row r="24" spans="1:16" ht="27.6" outlineLevel="1" x14ac:dyDescent="0.3">
      <c r="A24" s="123"/>
      <c r="B24" s="123"/>
      <c r="C24" s="115" t="s">
        <v>162</v>
      </c>
      <c r="D24" s="116" t="s">
        <v>355</v>
      </c>
      <c r="E24" s="117" t="s">
        <v>20</v>
      </c>
      <c r="F24" s="117"/>
      <c r="G24" s="117"/>
      <c r="H24" s="117"/>
      <c r="I24" s="117"/>
      <c r="J24" s="117"/>
      <c r="K24" s="117"/>
      <c r="L24" s="117"/>
      <c r="M24" s="117"/>
      <c r="N24" s="117"/>
      <c r="O24" s="137"/>
      <c r="P24" s="194" t="s">
        <v>380</v>
      </c>
    </row>
    <row r="25" spans="1:16" x14ac:dyDescent="0.3">
      <c r="A25" s="110"/>
      <c r="B25" s="182" t="s">
        <v>356</v>
      </c>
      <c r="C25" s="183"/>
      <c r="D25" s="184"/>
      <c r="E25" s="124">
        <v>6</v>
      </c>
      <c r="F25" s="112">
        <v>0.8</v>
      </c>
      <c r="G25" s="185"/>
      <c r="H25" s="185"/>
      <c r="I25" s="125"/>
      <c r="J25" s="125"/>
      <c r="K25" s="126"/>
      <c r="L25" s="125"/>
      <c r="M25" s="125"/>
      <c r="N25" s="126"/>
      <c r="O25" s="139"/>
      <c r="P25" s="142"/>
    </row>
    <row r="26" spans="1:16" ht="120.6" customHeight="1" outlineLevel="1" x14ac:dyDescent="0.3">
      <c r="A26" s="123"/>
      <c r="B26" s="123"/>
      <c r="C26" s="115" t="s">
        <v>357</v>
      </c>
      <c r="D26" s="122" t="s">
        <v>358</v>
      </c>
      <c r="E26" s="117" t="s">
        <v>20</v>
      </c>
      <c r="F26" s="117"/>
      <c r="G26" s="127"/>
      <c r="H26" s="127"/>
      <c r="I26" s="127"/>
      <c r="J26" s="127"/>
      <c r="K26" s="127"/>
      <c r="L26" s="127"/>
      <c r="M26" s="127"/>
      <c r="N26" s="127"/>
      <c r="O26" s="138"/>
      <c r="P26" s="194" t="s">
        <v>380</v>
      </c>
    </row>
    <row r="27" spans="1:16" ht="55.5" customHeight="1" outlineLevel="1" x14ac:dyDescent="0.3">
      <c r="A27" s="123"/>
      <c r="B27" s="123"/>
      <c r="C27" s="115" t="s">
        <v>359</v>
      </c>
      <c r="D27" s="116" t="s">
        <v>360</v>
      </c>
      <c r="E27" s="127" t="s">
        <v>15</v>
      </c>
      <c r="F27" s="119">
        <f>$F$25/$E$25</f>
        <v>0.13333333333333333</v>
      </c>
      <c r="G27" s="117"/>
      <c r="H27" s="117"/>
      <c r="I27" s="117"/>
      <c r="J27" s="117"/>
      <c r="K27" s="117"/>
      <c r="L27" s="117"/>
      <c r="M27" s="117"/>
      <c r="N27" s="117"/>
      <c r="O27" s="137"/>
      <c r="P27" s="194" t="s">
        <v>380</v>
      </c>
    </row>
    <row r="28" spans="1:16" ht="41.4" outlineLevel="1" x14ac:dyDescent="0.3">
      <c r="A28" s="123"/>
      <c r="B28" s="123"/>
      <c r="C28" s="115" t="s">
        <v>361</v>
      </c>
      <c r="D28" s="116" t="s">
        <v>362</v>
      </c>
      <c r="E28" s="117" t="s">
        <v>20</v>
      </c>
      <c r="F28" s="117"/>
      <c r="G28" s="127"/>
      <c r="H28" s="127"/>
      <c r="I28" s="127"/>
      <c r="J28" s="127"/>
      <c r="K28" s="127"/>
      <c r="L28" s="127"/>
      <c r="M28" s="127"/>
      <c r="N28" s="127"/>
      <c r="O28" s="138"/>
      <c r="P28" s="194" t="s">
        <v>380</v>
      </c>
    </row>
    <row r="29" spans="1:16" ht="138" outlineLevel="1" x14ac:dyDescent="0.3">
      <c r="A29" s="123"/>
      <c r="B29" s="123"/>
      <c r="C29" s="115" t="s">
        <v>363</v>
      </c>
      <c r="D29" s="128" t="s">
        <v>364</v>
      </c>
      <c r="E29" s="127" t="s">
        <v>15</v>
      </c>
      <c r="F29" s="119">
        <f>$F$25/$E$25</f>
        <v>0.13333333333333333</v>
      </c>
      <c r="G29" s="127"/>
      <c r="H29" s="127"/>
      <c r="I29" s="127"/>
      <c r="J29" s="127"/>
      <c r="K29" s="127"/>
      <c r="L29" s="127"/>
      <c r="M29" s="127"/>
      <c r="N29" s="127"/>
      <c r="O29" s="138"/>
      <c r="P29" s="194" t="s">
        <v>380</v>
      </c>
    </row>
    <row r="30" spans="1:16" ht="69" outlineLevel="1" x14ac:dyDescent="0.3">
      <c r="A30" s="123"/>
      <c r="B30" s="123"/>
      <c r="C30" s="115" t="s">
        <v>365</v>
      </c>
      <c r="D30" s="122" t="s">
        <v>366</v>
      </c>
      <c r="E30" s="127" t="s">
        <v>15</v>
      </c>
      <c r="F30" s="119">
        <f>$F$25/$E$25</f>
        <v>0.13333333333333333</v>
      </c>
      <c r="G30" s="127"/>
      <c r="H30" s="127"/>
      <c r="I30" s="127"/>
      <c r="J30" s="127"/>
      <c r="K30" s="127"/>
      <c r="L30" s="127"/>
      <c r="M30" s="127"/>
      <c r="N30" s="127"/>
      <c r="O30" s="138"/>
      <c r="P30" s="194" t="s">
        <v>380</v>
      </c>
    </row>
    <row r="31" spans="1:16" ht="49.5" customHeight="1" outlineLevel="1" x14ac:dyDescent="0.3">
      <c r="A31" s="123"/>
      <c r="B31" s="123"/>
      <c r="C31" s="115" t="s">
        <v>367</v>
      </c>
      <c r="D31" s="122" t="s">
        <v>276</v>
      </c>
      <c r="E31" s="127" t="s">
        <v>15</v>
      </c>
      <c r="F31" s="119">
        <f>$F$25/$E$25</f>
        <v>0.13333333333333333</v>
      </c>
      <c r="G31" s="127"/>
      <c r="H31" s="127"/>
      <c r="I31" s="127"/>
      <c r="J31" s="127"/>
      <c r="K31" s="127"/>
      <c r="L31" s="127"/>
      <c r="M31" s="127"/>
      <c r="N31" s="127"/>
      <c r="O31" s="138"/>
      <c r="P31" s="194" t="s">
        <v>380</v>
      </c>
    </row>
    <row r="32" spans="1:16" ht="41.4" outlineLevel="1" x14ac:dyDescent="0.3">
      <c r="A32" s="123"/>
      <c r="B32" s="123"/>
      <c r="C32" s="115" t="s">
        <v>368</v>
      </c>
      <c r="D32" s="122" t="s">
        <v>277</v>
      </c>
      <c r="E32" s="127" t="s">
        <v>15</v>
      </c>
      <c r="F32" s="119">
        <f>$F$25/$E$25</f>
        <v>0.13333333333333333</v>
      </c>
      <c r="G32" s="127"/>
      <c r="H32" s="127"/>
      <c r="I32" s="127"/>
      <c r="J32" s="127"/>
      <c r="K32" s="127"/>
      <c r="L32" s="127"/>
      <c r="M32" s="127"/>
      <c r="N32" s="127"/>
      <c r="O32" s="138"/>
      <c r="P32" s="194" t="s">
        <v>380</v>
      </c>
    </row>
    <row r="33" spans="1:16" ht="27.6" outlineLevel="1" x14ac:dyDescent="0.3">
      <c r="A33" s="123"/>
      <c r="B33" s="123"/>
      <c r="C33" s="120" t="s">
        <v>369</v>
      </c>
      <c r="D33" s="122" t="s">
        <v>278</v>
      </c>
      <c r="E33" s="127" t="s">
        <v>15</v>
      </c>
      <c r="F33" s="119">
        <f>$F$25/$E$25</f>
        <v>0.13333333333333333</v>
      </c>
      <c r="G33" s="127"/>
      <c r="H33" s="127"/>
      <c r="I33" s="127"/>
      <c r="J33" s="127"/>
      <c r="K33" s="127"/>
      <c r="L33" s="127"/>
      <c r="M33" s="127"/>
      <c r="N33" s="127"/>
      <c r="O33" s="138"/>
      <c r="P33" s="194" t="s">
        <v>380</v>
      </c>
    </row>
    <row r="34" spans="1:16" x14ac:dyDescent="0.3">
      <c r="F34" s="131"/>
      <c r="P34" s="130"/>
    </row>
  </sheetData>
  <sheetProtection algorithmName="SHA-512" hashValue="ttt0c+30i83k3rdSENJihc0G+BzUeoocpR624jnHEWBDI6cWkgb3or3GcqCaACoUUeautP680DZudzksUs8z3w==" saltValue="08AIaSLC9uFYEP4Wxp6SfQ==" spinCount="100000" sheet="1" objects="1" scenarios="1"/>
  <mergeCells count="18">
    <mergeCell ref="A1:O1"/>
    <mergeCell ref="E2:F2"/>
    <mergeCell ref="A3:A4"/>
    <mergeCell ref="B3:B4"/>
    <mergeCell ref="C3:C4"/>
    <mergeCell ref="D3:D4"/>
    <mergeCell ref="E3:E4"/>
    <mergeCell ref="G3:I3"/>
    <mergeCell ref="B25:D25"/>
    <mergeCell ref="G25:H25"/>
    <mergeCell ref="P3:P6"/>
    <mergeCell ref="A2:C2"/>
    <mergeCell ref="J3:L3"/>
    <mergeCell ref="M3:O3"/>
    <mergeCell ref="B6:D6"/>
    <mergeCell ref="G6:H6"/>
    <mergeCell ref="B18:D18"/>
    <mergeCell ref="G18:H18"/>
  </mergeCells>
  <pageMargins left="0.7" right="0.7" top="0.78740157500000008" bottom="0.78740157500000008" header="0.3" footer="0.3"/>
  <pageSetup paperSize="9" scale="47" orientation="portrait" r:id="rId1"/>
  <rowBreaks count="1" manualBreakCount="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3"/>
  <sheetViews>
    <sheetView zoomScaleNormal="100" workbookViewId="0">
      <selection activeCell="P11" sqref="P11"/>
    </sheetView>
  </sheetViews>
  <sheetFormatPr baseColWidth="10" defaultColWidth="11.44140625" defaultRowHeight="14.4" x14ac:dyDescent="0.3"/>
  <cols>
    <col min="1" max="1" width="5" customWidth="1"/>
    <col min="2" max="2" width="4.77734375" customWidth="1"/>
    <col min="3" max="3" width="9.6640625" customWidth="1"/>
    <col min="4" max="4" width="106.77734375" customWidth="1"/>
    <col min="5" max="5" width="11.33203125" customWidth="1"/>
    <col min="6" max="6" width="16.33203125" customWidth="1"/>
    <col min="7" max="7" width="14.33203125" hidden="1" customWidth="1"/>
    <col min="8" max="8" width="23.33203125" hidden="1" customWidth="1"/>
    <col min="9" max="9" width="18" hidden="1" customWidth="1"/>
    <col min="10" max="10" width="14.33203125" hidden="1" customWidth="1"/>
    <col min="11" max="11" width="25.33203125" hidden="1" customWidth="1"/>
    <col min="12" max="12" width="18" hidden="1" customWidth="1"/>
    <col min="13" max="13" width="14.33203125" hidden="1" customWidth="1"/>
    <col min="14" max="14" width="22" hidden="1" customWidth="1"/>
    <col min="15" max="15" width="14.33203125" hidden="1" customWidth="1"/>
    <col min="16" max="16" width="67.6640625" customWidth="1"/>
  </cols>
  <sheetData>
    <row r="1" spans="1:16" s="30" customFormat="1" ht="27" customHeight="1" x14ac:dyDescent="0.3">
      <c r="A1" s="167" t="s">
        <v>302</v>
      </c>
      <c r="B1" s="167"/>
      <c r="C1" s="167"/>
      <c r="D1" s="167"/>
      <c r="E1" s="167"/>
      <c r="F1" s="167"/>
      <c r="G1" s="167"/>
      <c r="H1" s="167"/>
      <c r="I1" s="167"/>
      <c r="J1" s="167"/>
      <c r="K1" s="167"/>
      <c r="L1" s="167"/>
      <c r="M1" s="167"/>
      <c r="N1" s="167"/>
      <c r="O1" s="167"/>
      <c r="P1" s="79"/>
    </row>
    <row r="2" spans="1:16" s="42" customFormat="1" ht="46.05" customHeight="1" x14ac:dyDescent="0.25">
      <c r="A2" s="162" t="s">
        <v>303</v>
      </c>
      <c r="B2" s="162"/>
      <c r="C2" s="162"/>
      <c r="D2" s="86"/>
      <c r="E2" s="86"/>
      <c r="F2" s="86"/>
      <c r="G2" s="41"/>
      <c r="P2" s="78"/>
    </row>
    <row r="3" spans="1:16" x14ac:dyDescent="0.3">
      <c r="A3" s="166" t="s">
        <v>0</v>
      </c>
      <c r="B3" s="166" t="s">
        <v>1</v>
      </c>
      <c r="C3" s="166" t="s">
        <v>304</v>
      </c>
      <c r="D3" s="166" t="s">
        <v>2</v>
      </c>
      <c r="E3" s="166" t="s">
        <v>3</v>
      </c>
      <c r="F3" s="63" t="s">
        <v>4</v>
      </c>
      <c r="G3" s="168" t="s">
        <v>5</v>
      </c>
      <c r="H3" s="168"/>
      <c r="I3" s="168"/>
      <c r="J3" s="169" t="s">
        <v>6</v>
      </c>
      <c r="K3" s="169"/>
      <c r="L3" s="169"/>
      <c r="M3" s="169" t="s">
        <v>7</v>
      </c>
      <c r="N3" s="169"/>
      <c r="O3" s="170"/>
      <c r="P3" s="161" t="s">
        <v>305</v>
      </c>
    </row>
    <row r="4" spans="1:16" x14ac:dyDescent="0.3">
      <c r="A4" s="166"/>
      <c r="B4" s="166"/>
      <c r="C4" s="166"/>
      <c r="D4" s="166"/>
      <c r="E4" s="166"/>
      <c r="F4" s="63" t="s">
        <v>8</v>
      </c>
      <c r="G4" s="54" t="s">
        <v>9</v>
      </c>
      <c r="H4" s="54" t="s">
        <v>10</v>
      </c>
      <c r="I4" s="54" t="s">
        <v>11</v>
      </c>
      <c r="J4" s="54" t="s">
        <v>9</v>
      </c>
      <c r="K4" s="54" t="s">
        <v>10</v>
      </c>
      <c r="L4" s="54" t="s">
        <v>11</v>
      </c>
      <c r="M4" s="54" t="s">
        <v>9</v>
      </c>
      <c r="N4" s="54" t="s">
        <v>10</v>
      </c>
      <c r="O4" s="82" t="s">
        <v>11</v>
      </c>
      <c r="P4" s="161"/>
    </row>
    <row r="5" spans="1:16" x14ac:dyDescent="0.3">
      <c r="A5" s="52" t="s">
        <v>163</v>
      </c>
      <c r="B5" s="52"/>
      <c r="C5" s="52"/>
      <c r="D5" s="52"/>
      <c r="E5" s="56"/>
      <c r="F5" s="48">
        <v>0.1</v>
      </c>
      <c r="G5" s="57"/>
      <c r="H5" s="53"/>
      <c r="I5" s="53"/>
      <c r="J5" s="53"/>
      <c r="K5" s="53"/>
      <c r="L5" s="53"/>
      <c r="M5" s="53"/>
      <c r="N5" s="53"/>
      <c r="O5" s="58"/>
      <c r="P5" s="161"/>
    </row>
    <row r="6" spans="1:16" x14ac:dyDescent="0.3">
      <c r="A6" s="77"/>
      <c r="B6" s="163" t="s">
        <v>164</v>
      </c>
      <c r="C6" s="164"/>
      <c r="D6" s="165"/>
      <c r="E6" s="65">
        <v>4</v>
      </c>
      <c r="F6" s="64">
        <v>1</v>
      </c>
      <c r="G6" s="64"/>
      <c r="H6" s="64"/>
      <c r="I6" s="64"/>
      <c r="J6" s="71"/>
      <c r="K6" s="71"/>
      <c r="L6" s="71"/>
      <c r="M6" s="71"/>
      <c r="N6" s="71"/>
      <c r="O6" s="76"/>
      <c r="P6" s="161"/>
    </row>
    <row r="7" spans="1:16" ht="53.4" customHeight="1" x14ac:dyDescent="0.3">
      <c r="A7" s="27"/>
      <c r="B7" s="27"/>
      <c r="C7" s="14" t="s">
        <v>165</v>
      </c>
      <c r="D7" s="5" t="s">
        <v>297</v>
      </c>
      <c r="E7" s="26" t="s">
        <v>15</v>
      </c>
      <c r="F7" s="61">
        <f>1/4</f>
        <v>0.25</v>
      </c>
      <c r="G7" s="61"/>
      <c r="H7" s="26"/>
      <c r="I7" s="26"/>
      <c r="J7" s="26"/>
      <c r="K7" s="26"/>
      <c r="L7" s="26"/>
      <c r="M7" s="26"/>
      <c r="N7" s="26"/>
      <c r="O7" s="26"/>
      <c r="P7" s="194" t="s">
        <v>380</v>
      </c>
    </row>
    <row r="8" spans="1:16" ht="62.4" customHeight="1" x14ac:dyDescent="0.3">
      <c r="A8" s="25"/>
      <c r="B8" s="25"/>
      <c r="C8" s="14" t="s">
        <v>166</v>
      </c>
      <c r="D8" s="17" t="s">
        <v>298</v>
      </c>
      <c r="E8" s="59" t="s">
        <v>15</v>
      </c>
      <c r="F8" s="61">
        <f>1/4</f>
        <v>0.25</v>
      </c>
      <c r="G8" s="61"/>
      <c r="H8" s="26"/>
      <c r="I8" s="26"/>
      <c r="J8" s="26"/>
      <c r="K8" s="26"/>
      <c r="L8" s="26"/>
      <c r="M8" s="26"/>
      <c r="N8" s="26"/>
      <c r="O8" s="26"/>
      <c r="P8" s="194" t="s">
        <v>380</v>
      </c>
    </row>
    <row r="9" spans="1:16" ht="37.200000000000003" customHeight="1" x14ac:dyDescent="0.3">
      <c r="A9" s="25"/>
      <c r="B9" s="25"/>
      <c r="C9" s="14" t="s">
        <v>167</v>
      </c>
      <c r="D9" s="17" t="s">
        <v>306</v>
      </c>
      <c r="E9" s="60" t="s">
        <v>20</v>
      </c>
      <c r="F9" s="28"/>
      <c r="G9" s="28"/>
      <c r="H9" s="28"/>
      <c r="I9" s="28"/>
      <c r="J9" s="28"/>
      <c r="K9" s="28"/>
      <c r="L9" s="28"/>
      <c r="M9" s="28"/>
      <c r="N9" s="28"/>
      <c r="O9" s="29"/>
      <c r="P9" s="194" t="s">
        <v>380</v>
      </c>
    </row>
    <row r="10" spans="1:16" ht="75" customHeight="1" x14ac:dyDescent="0.3">
      <c r="A10" s="25"/>
      <c r="B10" s="25"/>
      <c r="C10" s="14" t="s">
        <v>168</v>
      </c>
      <c r="D10" s="5" t="s">
        <v>299</v>
      </c>
      <c r="E10" s="26" t="s">
        <v>15</v>
      </c>
      <c r="F10" s="61">
        <f>1/4</f>
        <v>0.25</v>
      </c>
      <c r="G10" s="61"/>
      <c r="H10" s="15"/>
      <c r="I10" s="15"/>
      <c r="J10" s="15"/>
      <c r="K10" s="15"/>
      <c r="L10" s="15"/>
      <c r="M10" s="15"/>
      <c r="N10" s="15"/>
      <c r="O10" s="26"/>
      <c r="P10" s="194" t="s">
        <v>392</v>
      </c>
    </row>
    <row r="11" spans="1:16" ht="105.6" customHeight="1" x14ac:dyDescent="0.3">
      <c r="A11" s="25"/>
      <c r="B11" s="25"/>
      <c r="C11" s="14" t="s">
        <v>169</v>
      </c>
      <c r="D11" s="13" t="s">
        <v>300</v>
      </c>
      <c r="E11" s="60" t="s">
        <v>20</v>
      </c>
      <c r="F11" s="60"/>
      <c r="G11" s="60"/>
      <c r="H11" s="60"/>
      <c r="I11" s="60"/>
      <c r="J11" s="60"/>
      <c r="K11" s="60"/>
      <c r="L11" s="60"/>
      <c r="M11" s="60"/>
      <c r="N11" s="60"/>
      <c r="O11" s="83"/>
      <c r="P11" s="194" t="s">
        <v>380</v>
      </c>
    </row>
    <row r="12" spans="1:16" ht="46.2" customHeight="1" x14ac:dyDescent="0.3">
      <c r="A12" s="25"/>
      <c r="B12" s="25"/>
      <c r="C12" s="14" t="s">
        <v>170</v>
      </c>
      <c r="D12" s="9" t="s">
        <v>301</v>
      </c>
      <c r="E12" s="26" t="s">
        <v>15</v>
      </c>
      <c r="F12" s="61">
        <f>1/4</f>
        <v>0.25</v>
      </c>
      <c r="G12" s="61"/>
      <c r="H12" s="26"/>
      <c r="I12" s="26"/>
      <c r="J12" s="26"/>
      <c r="K12" s="26"/>
      <c r="L12" s="26"/>
      <c r="M12" s="26"/>
      <c r="N12" s="26"/>
      <c r="O12" s="26"/>
      <c r="P12" s="194" t="s">
        <v>380</v>
      </c>
    </row>
    <row r="13" spans="1:16" x14ac:dyDescent="0.3">
      <c r="F13" s="55"/>
    </row>
  </sheetData>
  <sheetProtection algorithmName="SHA-512" hashValue="WVSnsad0OZ27bT05gQi+dipgAZKQZY8mMBdbgFMLUW6/FodTPDSfEzMNQBXiRZn0kp0OAkVYx3dl/L8msK94Sw==" saltValue="uiKYKhQ52FexDrc7kQH1sw==" spinCount="100000" sheet="1" objects="1" scenarios="1"/>
  <mergeCells count="12">
    <mergeCell ref="A1:O1"/>
    <mergeCell ref="C3:C4"/>
    <mergeCell ref="D3:D4"/>
    <mergeCell ref="G3:I3"/>
    <mergeCell ref="J3:L3"/>
    <mergeCell ref="M3:O3"/>
    <mergeCell ref="P3:P6"/>
    <mergeCell ref="A2:C2"/>
    <mergeCell ref="B6:D6"/>
    <mergeCell ref="A3:A4"/>
    <mergeCell ref="B3:B4"/>
    <mergeCell ref="E3:E4"/>
  </mergeCells>
  <phoneticPr fontId="14" type="noConversion"/>
  <pageMargins left="0.7" right="0.7" top="0.78740157500000008" bottom="0.78740157500000008"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KHG A - Software</vt:lpstr>
      <vt:lpstr>KHG B - SaaS-Betrieb u.a.</vt:lpstr>
      <vt:lpstr>KHG C - Dienstleistung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2026-08-03T07:19:28Z</dcterms:created>
  <dcterms:modified xsi:type="dcterms:W3CDTF">2026-08-03T07:21:51Z</dcterms:modified>
  <cp:category/>
  <cp:contentStatus/>
</cp:coreProperties>
</file>